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obierno\Desktop\TG\TRABAJO DE GRADO\NOVEDADES DE NÓMINA\"/>
    </mc:Choice>
  </mc:AlternateContent>
  <xr:revisionPtr revIDLastSave="0" documentId="13_ncr:1_{190F6237-2DBD-4750-83BB-CC98307FA43E}" xr6:coauthVersionLast="45" xr6:coauthVersionMax="47" xr10:uidLastSave="{00000000-0000-0000-0000-000000000000}"/>
  <bookViews>
    <workbookView xWindow="-120" yWindow="-120" windowWidth="24240" windowHeight="13140" firstSheet="3" activeTab="3" xr2:uid="{00000000-000D-0000-FFFF-FFFF00000000}"/>
  </bookViews>
  <sheets>
    <sheet name="CARGO" sheetId="14" state="hidden" r:id="rId1"/>
    <sheet name="AREA" sheetId="15" state="hidden" r:id="rId2"/>
    <sheet name="SEDE" sheetId="16" state="hidden" r:id="rId3"/>
    <sheet name="IEG" sheetId="1" r:id="rId4"/>
    <sheet name="LIC REM" sheetId="2" r:id="rId5"/>
    <sheet name="LIC NO REM" sheetId="3" r:id="rId6"/>
    <sheet name="LIC MATER_PATER" sheetId="4" r:id="rId7"/>
    <sheet name="VACA DISFRU" sheetId="5" r:id="rId8"/>
    <sheet name="LIC LUTO" sheetId="13" r:id="rId9"/>
    <sheet name="CALAM DOMES" sheetId="12" r:id="rId10"/>
    <sheet name="ROTACIÓN" sheetId="11" r:id="rId11"/>
    <sheet name="INDIC AUSEN" sheetId="9" r:id="rId12"/>
    <sheet name="AUSEN AREA" sheetId="8" r:id="rId13"/>
    <sheet name="COMPORTAMIENTOS INDICADOR" sheetId="10" r:id="rId14"/>
  </sheets>
  <definedNames>
    <definedName name="_xlnm._FilterDatabase" localSheetId="9" hidden="1">'CALAM DOMES'!$B$6:$H$7</definedName>
    <definedName name="_xlnm._FilterDatabase" localSheetId="0" hidden="1">CARGO!$A$1:$D$26</definedName>
    <definedName name="_xlnm._FilterDatabase" localSheetId="3" hidden="1">IEG!$B$6:$H$11</definedName>
    <definedName name="_xlnm._FilterDatabase" localSheetId="8" hidden="1">'LIC LUTO'!$B$6:$H$7</definedName>
    <definedName name="_xlnm._FilterDatabase" localSheetId="6" hidden="1">'LIC MATER_PATER'!$B$6:$H$7</definedName>
    <definedName name="_xlnm._FilterDatabase" localSheetId="4" hidden="1">'LIC REM'!$B$6:$H$11</definedName>
    <definedName name="_xlnm._FilterDatabase" localSheetId="7" hidden="1">'VACA DISFRU'!$B$6:$I$50</definedName>
  </definedNames>
  <calcPr calcId="181029"/>
  <pivotCaches>
    <pivotCache cacheId="5" r:id="rId15"/>
    <pivotCache cacheId="11" r:id="rId16"/>
    <pivotCache cacheId="17" r:id="rId17"/>
    <pivotCache cacheId="22" r:id="rId18"/>
    <pivotCache cacheId="28" r:id="rId19"/>
    <pivotCache cacheId="34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3" l="1"/>
  <c r="E13" i="3" l="1"/>
  <c r="E14" i="3"/>
  <c r="E12" i="3"/>
  <c r="D13" i="3"/>
  <c r="D14" i="3"/>
  <c r="D12" i="3"/>
  <c r="C13" i="3"/>
  <c r="C14" i="3"/>
  <c r="C12" i="3"/>
  <c r="J36" i="8" l="1"/>
  <c r="D8" i="9"/>
  <c r="H38" i="5"/>
  <c r="F7" i="4"/>
  <c r="F7" i="12" l="1"/>
  <c r="E7" i="12"/>
  <c r="D7" i="12"/>
  <c r="E7" i="5"/>
  <c r="F7" i="13"/>
  <c r="E7" i="13"/>
  <c r="D7" i="13"/>
  <c r="E8" i="5"/>
  <c r="D8" i="5"/>
  <c r="D7" i="5"/>
  <c r="C8" i="5"/>
  <c r="C7" i="5"/>
  <c r="E7" i="4"/>
  <c r="D7" i="4"/>
  <c r="F8" i="2"/>
  <c r="F9" i="2"/>
  <c r="F10" i="2"/>
  <c r="F11" i="2"/>
  <c r="F12" i="2"/>
  <c r="F13" i="2"/>
  <c r="F14" i="2"/>
  <c r="F15" i="2"/>
  <c r="F7" i="2"/>
  <c r="E8" i="2"/>
  <c r="E9" i="2"/>
  <c r="E10" i="2"/>
  <c r="E11" i="2"/>
  <c r="E12" i="2"/>
  <c r="E13" i="2"/>
  <c r="E14" i="2"/>
  <c r="E15" i="2"/>
  <c r="E7" i="2"/>
  <c r="D8" i="2"/>
  <c r="D9" i="2"/>
  <c r="D10" i="2"/>
  <c r="D11" i="2"/>
  <c r="D12" i="2"/>
  <c r="D13" i="2"/>
  <c r="D14" i="2"/>
  <c r="D15" i="2"/>
  <c r="D7" i="2"/>
  <c r="C7" i="1"/>
  <c r="C8" i="1"/>
  <c r="C9" i="1"/>
  <c r="C10" i="1"/>
  <c r="D9" i="1"/>
  <c r="D8" i="1"/>
  <c r="D10" i="1"/>
  <c r="D7" i="1"/>
  <c r="E8" i="1"/>
  <c r="E9" i="1"/>
  <c r="E10" i="1"/>
  <c r="E7" i="1"/>
  <c r="O51" i="2" l="1"/>
  <c r="O55" i="2"/>
  <c r="O59" i="2"/>
  <c r="O56" i="2"/>
  <c r="O48" i="2"/>
  <c r="O52" i="2"/>
  <c r="O49" i="2"/>
  <c r="O53" i="2"/>
  <c r="O50" i="2"/>
  <c r="O54" i="2"/>
  <c r="O58" i="2"/>
  <c r="O62" i="2"/>
  <c r="O63" i="2"/>
  <c r="O60" i="2"/>
  <c r="O57" i="2"/>
  <c r="O61" i="2"/>
  <c r="L52" i="2"/>
  <c r="H44" i="13" l="1"/>
  <c r="F15" i="3"/>
  <c r="H26" i="3"/>
  <c r="H27" i="3" s="1"/>
  <c r="G26" i="3"/>
  <c r="G27" i="3" s="1"/>
  <c r="F26" i="3"/>
  <c r="H19" i="3"/>
  <c r="H20" i="3" s="1"/>
  <c r="I19" i="3"/>
  <c r="I20" i="3" s="1"/>
  <c r="J19" i="3"/>
  <c r="J20" i="3" s="1"/>
  <c r="K19" i="3"/>
  <c r="L19" i="3"/>
  <c r="L20" i="3" s="1"/>
  <c r="M19" i="3"/>
  <c r="M20" i="3" s="1"/>
  <c r="G19" i="3"/>
  <c r="G20" i="3" s="1"/>
  <c r="F19" i="3"/>
  <c r="D61" i="1"/>
  <c r="B55" i="1"/>
  <c r="B48" i="1"/>
  <c r="B20" i="1"/>
  <c r="C20" i="1"/>
  <c r="G14" i="1" s="1"/>
  <c r="H61" i="1"/>
  <c r="C55" i="1"/>
  <c r="D55" i="1"/>
  <c r="D62" i="1"/>
  <c r="C62" i="1"/>
  <c r="F20" i="3" l="1"/>
  <c r="K20" i="3"/>
  <c r="F27" i="3"/>
  <c r="E20" i="1"/>
  <c r="J15" i="11" l="1"/>
  <c r="O35" i="11"/>
  <c r="B14" i="11" s="1"/>
  <c r="O32" i="11"/>
  <c r="E11" i="11" s="1"/>
  <c r="N32" i="11"/>
  <c r="B11" i="11" s="1"/>
  <c r="P32" i="11"/>
  <c r="H11" i="11" s="1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67" i="5"/>
  <c r="C52" i="5"/>
  <c r="D52" i="5"/>
  <c r="E52" i="5"/>
  <c r="F52" i="5"/>
  <c r="G52" i="5"/>
  <c r="H52" i="5"/>
  <c r="I52" i="5"/>
  <c r="B52" i="5"/>
  <c r="C59" i="5"/>
  <c r="D59" i="5"/>
  <c r="B59" i="5"/>
  <c r="E65" i="5"/>
  <c r="E66" i="5"/>
  <c r="E67" i="5"/>
  <c r="E68" i="5"/>
  <c r="E69" i="5"/>
  <c r="E70" i="5"/>
  <c r="E71" i="5"/>
  <c r="E64" i="5"/>
  <c r="C65" i="5"/>
  <c r="C66" i="5"/>
  <c r="C64" i="5"/>
  <c r="F9" i="5"/>
  <c r="B41" i="4"/>
  <c r="L49" i="2"/>
  <c r="L50" i="2"/>
  <c r="L51" i="2"/>
  <c r="L48" i="2"/>
  <c r="J49" i="2"/>
  <c r="J50" i="2"/>
  <c r="J51" i="2"/>
  <c r="J52" i="2"/>
  <c r="J53" i="2"/>
  <c r="J54" i="2"/>
  <c r="G45" i="2"/>
  <c r="F39" i="2"/>
  <c r="H39" i="2"/>
  <c r="F32" i="2"/>
  <c r="J48" i="2"/>
  <c r="G39" i="2"/>
  <c r="G32" i="2"/>
  <c r="H32" i="2"/>
  <c r="I32" i="2"/>
  <c r="J32" i="2"/>
  <c r="K32" i="2"/>
  <c r="L32" i="2"/>
  <c r="M32" i="2"/>
  <c r="G46" i="2"/>
  <c r="G47" i="2"/>
  <c r="G16" i="2"/>
  <c r="G36" i="13"/>
  <c r="E12" i="9"/>
  <c r="L36" i="13"/>
  <c r="O42" i="11"/>
  <c r="I14" i="11" s="1"/>
  <c r="O38" i="11"/>
  <c r="E14" i="11" s="1"/>
  <c r="O39" i="11"/>
  <c r="F14" i="11" s="1"/>
  <c r="O40" i="11"/>
  <c r="G14" i="11" s="1"/>
  <c r="O41" i="11"/>
  <c r="H14" i="11" s="1"/>
  <c r="L53" i="2" l="1"/>
  <c r="M52" i="2" s="1"/>
  <c r="I38" i="5"/>
  <c r="B19" i="2"/>
  <c r="B8" i="3" s="1"/>
  <c r="F8" i="3" s="1"/>
  <c r="J28" i="2"/>
  <c r="H8" i="2"/>
  <c r="H15" i="2"/>
  <c r="H14" i="2"/>
  <c r="H13" i="2"/>
  <c r="M49" i="2" l="1"/>
  <c r="M50" i="2"/>
  <c r="M48" i="2"/>
  <c r="M51" i="2"/>
  <c r="M45" i="12"/>
  <c r="E11" i="13"/>
  <c r="H40" i="12"/>
  <c r="N40" i="12"/>
  <c r="L40" i="12"/>
  <c r="M40" i="12"/>
  <c r="J40" i="12"/>
  <c r="K40" i="12"/>
  <c r="J36" i="13"/>
  <c r="K36" i="13"/>
  <c r="M36" i="13"/>
  <c r="N36" i="13"/>
  <c r="K40" i="13"/>
  <c r="M40" i="13"/>
  <c r="P22" i="4"/>
  <c r="I41" i="4"/>
  <c r="E41" i="4"/>
  <c r="F41" i="4"/>
  <c r="G41" i="4"/>
  <c r="H41" i="4"/>
  <c r="I48" i="1"/>
  <c r="H67" i="1"/>
  <c r="G67" i="1"/>
  <c r="H48" i="1"/>
  <c r="C63" i="1"/>
  <c r="E14" i="1" s="1"/>
  <c r="D63" i="1"/>
  <c r="H63" i="1"/>
  <c r="G63" i="1"/>
  <c r="H64" i="1"/>
  <c r="H65" i="1"/>
  <c r="H66" i="1"/>
  <c r="G64" i="1"/>
  <c r="G65" i="1"/>
  <c r="G66" i="1"/>
  <c r="E48" i="1"/>
  <c r="F48" i="1"/>
  <c r="G48" i="1"/>
  <c r="D48" i="1"/>
  <c r="C8" i="9"/>
  <c r="E8" i="9" s="1"/>
  <c r="E20" i="2" l="1"/>
  <c r="E11" i="12"/>
  <c r="B11" i="12"/>
  <c r="F8" i="8"/>
  <c r="I8" i="8"/>
  <c r="E8" i="8"/>
  <c r="H8" i="8"/>
  <c r="G8" i="8"/>
  <c r="O36" i="11"/>
  <c r="C14" i="11" s="1"/>
  <c r="O37" i="11"/>
  <c r="D14" i="11" s="1"/>
  <c r="I67" i="5" l="1"/>
  <c r="B14" i="1" l="1"/>
  <c r="C14" i="1" l="1"/>
  <c r="G11" i="1"/>
  <c r="H36" i="13"/>
  <c r="D56" i="1" l="1"/>
  <c r="H49" i="1"/>
  <c r="I49" i="1"/>
  <c r="H7" i="1"/>
  <c r="E49" i="1"/>
  <c r="G49" i="1"/>
  <c r="D49" i="1"/>
  <c r="F49" i="1"/>
  <c r="H10" i="1"/>
  <c r="J14" i="11" l="1"/>
  <c r="I44" i="13"/>
  <c r="G44" i="13"/>
  <c r="I36" i="13"/>
  <c r="D11" i="13"/>
  <c r="G8" i="13"/>
  <c r="I47" i="12"/>
  <c r="H47" i="12"/>
  <c r="G47" i="12"/>
  <c r="I40" i="12"/>
  <c r="G40" i="12"/>
  <c r="K45" i="12"/>
  <c r="G8" i="12"/>
  <c r="D11" i="12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E16" i="9" l="1"/>
  <c r="I41" i="12"/>
  <c r="M41" i="12"/>
  <c r="N41" i="12"/>
  <c r="L41" i="12"/>
  <c r="J41" i="12"/>
  <c r="H41" i="12"/>
  <c r="K41" i="12"/>
  <c r="H7" i="12"/>
  <c r="G41" i="12"/>
  <c r="G37" i="13"/>
  <c r="L37" i="13"/>
  <c r="J37" i="13"/>
  <c r="N37" i="13"/>
  <c r="M37" i="13"/>
  <c r="K37" i="13"/>
  <c r="H37" i="13"/>
  <c r="I37" i="13"/>
  <c r="L38" i="5"/>
  <c r="E13" i="5" s="1"/>
  <c r="F11" i="12"/>
  <c r="H48" i="12"/>
  <c r="I82" i="5"/>
  <c r="H82" i="5"/>
  <c r="G45" i="13"/>
  <c r="H8" i="12"/>
  <c r="I48" i="12"/>
  <c r="G48" i="12"/>
  <c r="E15" i="9"/>
  <c r="F15" i="9" s="1"/>
  <c r="K38" i="5"/>
  <c r="E12" i="5" s="1"/>
  <c r="H7" i="13"/>
  <c r="H8" i="13" s="1"/>
  <c r="F11" i="13"/>
  <c r="H45" i="13"/>
  <c r="B11" i="13"/>
  <c r="I45" i="13"/>
  <c r="G28" i="10" l="1"/>
  <c r="F16" i="9"/>
  <c r="F28" i="10"/>
  <c r="J38" i="5"/>
  <c r="D12" i="5" s="1"/>
  <c r="C12" i="5" l="1"/>
  <c r="F12" i="9" l="1"/>
  <c r="C28" i="10"/>
  <c r="D14" i="1"/>
  <c r="B9" i="3"/>
  <c r="L28" i="2"/>
  <c r="E19" i="2" s="1"/>
  <c r="F11" i="4"/>
  <c r="N22" i="4"/>
  <c r="G8" i="4"/>
  <c r="B11" i="4"/>
  <c r="C48" i="4"/>
  <c r="D48" i="4"/>
  <c r="B48" i="4"/>
  <c r="C41" i="4"/>
  <c r="D41" i="4"/>
  <c r="B8" i="8"/>
  <c r="B49" i="1"/>
  <c r="E14" i="9" l="1"/>
  <c r="F14" i="9" s="1"/>
  <c r="B42" i="4"/>
  <c r="H42" i="4"/>
  <c r="I42" i="4"/>
  <c r="F42" i="4"/>
  <c r="G42" i="4"/>
  <c r="E42" i="4"/>
  <c r="D42" i="4"/>
  <c r="C49" i="4"/>
  <c r="C42" i="4"/>
  <c r="H12" i="2"/>
  <c r="H9" i="2"/>
  <c r="H10" i="2"/>
  <c r="L33" i="2"/>
  <c r="M33" i="2"/>
  <c r="H8" i="3"/>
  <c r="D11" i="4"/>
  <c r="E11" i="4"/>
  <c r="K28" i="2"/>
  <c r="F19" i="2" s="1"/>
  <c r="K33" i="2"/>
  <c r="I33" i="2"/>
  <c r="J33" i="2"/>
  <c r="H11" i="2"/>
  <c r="F33" i="2"/>
  <c r="O65" i="2"/>
  <c r="B12" i="8"/>
  <c r="H7" i="2"/>
  <c r="F40" i="2"/>
  <c r="D19" i="2"/>
  <c r="M28" i="2"/>
  <c r="G19" i="2" s="1"/>
  <c r="C48" i="1"/>
  <c r="H62" i="1"/>
  <c r="G62" i="1"/>
  <c r="G61" i="1"/>
  <c r="G33" i="2"/>
  <c r="E28" i="10" l="1"/>
  <c r="F20" i="1"/>
  <c r="F17" i="1" s="1"/>
  <c r="H20" i="1"/>
  <c r="F14" i="1" s="1"/>
  <c r="H16" i="2"/>
  <c r="C8" i="8"/>
  <c r="H33" i="2"/>
  <c r="D8" i="8"/>
  <c r="F53" i="5"/>
  <c r="I53" i="5"/>
  <c r="E53" i="5"/>
  <c r="H53" i="5"/>
  <c r="G53" i="5"/>
  <c r="C49" i="1"/>
  <c r="F12" i="5"/>
  <c r="G8" i="5"/>
  <c r="G7" i="5"/>
  <c r="B56" i="1"/>
  <c r="E11" i="9"/>
  <c r="F11" i="9" s="1"/>
  <c r="B60" i="5"/>
  <c r="C12" i="8"/>
  <c r="D12" i="8"/>
  <c r="H17" i="1"/>
  <c r="B53" i="5"/>
  <c r="C56" i="1"/>
  <c r="H14" i="1" l="1"/>
  <c r="J8" i="8"/>
  <c r="B28" i="10"/>
  <c r="E17" i="1"/>
  <c r="C9" i="3"/>
  <c r="E13" i="9" l="1"/>
  <c r="F13" i="9" l="1"/>
  <c r="D28" i="10"/>
  <c r="H9" i="1" l="1"/>
  <c r="H8" i="1"/>
  <c r="D49" i="4" l="1"/>
  <c r="B49" i="4"/>
  <c r="H7" i="4"/>
  <c r="H8" i="4" s="1"/>
  <c r="G40" i="2"/>
  <c r="C17" i="1"/>
  <c r="C60" i="5"/>
  <c r="C53" i="5"/>
  <c r="D53" i="5"/>
  <c r="H40" i="2"/>
  <c r="G9" i="5"/>
  <c r="E17" i="9"/>
  <c r="D60" i="5"/>
  <c r="D13" i="5" l="1"/>
  <c r="C13" i="5"/>
  <c r="D20" i="2"/>
  <c r="F17" i="9"/>
  <c r="F18" i="9" s="1"/>
  <c r="F8" i="9" s="1"/>
  <c r="G8" i="9" s="1"/>
  <c r="E18" i="9"/>
  <c r="H11" i="1"/>
  <c r="F20" i="2"/>
  <c r="H28" i="10"/>
  <c r="I28" i="10" s="1"/>
</calcChain>
</file>

<file path=xl/sharedStrings.xml><?xml version="1.0" encoding="utf-8"?>
<sst xmlns="http://schemas.openxmlformats.org/spreadsheetml/2006/main" count="694" uniqueCount="201">
  <si>
    <t>NOMBRES Y APELLIDOS</t>
  </si>
  <si>
    <t>CARGO</t>
  </si>
  <si>
    <t>ÁREA</t>
  </si>
  <si>
    <t>CIUDAD</t>
  </si>
  <si>
    <t>OBSERVACIONES
(DX - NO PRÓRROGA/PRÓRROGA)</t>
  </si>
  <si>
    <t>DÍAS DE INCAPACIDAD</t>
  </si>
  <si>
    <t>PORCENTAJE</t>
  </si>
  <si>
    <t>TOTAL TRABAJADORES</t>
  </si>
  <si>
    <t>Etiquetas de fila</t>
  </si>
  <si>
    <t>NÚMERO DE DÍAS DE INCAPACIDAD</t>
  </si>
  <si>
    <t>PORCENTAJE (%)</t>
  </si>
  <si>
    <t>Total general</t>
  </si>
  <si>
    <t>OBSERVACIONES</t>
  </si>
  <si>
    <t>DÍAS DE LICENCIA REMUNERADA</t>
  </si>
  <si>
    <t>DÍAS DE LICENCIA REMUNERADA.</t>
  </si>
  <si>
    <t>Licencias remuneradas</t>
  </si>
  <si>
    <t>Licencias no remuneradas</t>
  </si>
  <si>
    <t>CANTIDAD DE DÍAS CALENDARIO</t>
  </si>
  <si>
    <t>PORCENTAJE  DE DÍAS CALENDARIO</t>
  </si>
  <si>
    <t>PORCENTAJE  DE DÍAS CALENDARIO.</t>
  </si>
  <si>
    <t>DÍAS</t>
  </si>
  <si>
    <t>Total de trabajadores</t>
  </si>
  <si>
    <t>Ausentismo</t>
  </si>
  <si>
    <t>Días</t>
  </si>
  <si>
    <t>Horas</t>
  </si>
  <si>
    <t xml:space="preserve">Vacaciones disfrutadas </t>
  </si>
  <si>
    <t>Licencia no remunerada</t>
  </si>
  <si>
    <t>Licencia remunerada</t>
  </si>
  <si>
    <t>Calamidades domésticas</t>
  </si>
  <si>
    <t>IEG</t>
  </si>
  <si>
    <t>Total</t>
  </si>
  <si>
    <t>Enero</t>
  </si>
  <si>
    <t>Febrero</t>
  </si>
  <si>
    <t>Marzo</t>
  </si>
  <si>
    <t>Abril</t>
  </si>
  <si>
    <t>Mayo</t>
  </si>
  <si>
    <t>Junio</t>
  </si>
  <si>
    <t>DATOS E INFORMACIÓN ACTUAL</t>
  </si>
  <si>
    <t>Mes</t>
  </si>
  <si>
    <t>Total de trabajadores del mes</t>
  </si>
  <si>
    <t>Número de desvinculaciones</t>
  </si>
  <si>
    <t>Julio</t>
  </si>
  <si>
    <t>Rotación por proceso</t>
  </si>
  <si>
    <t>% de Rotación</t>
  </si>
  <si>
    <t>% de rotación total</t>
  </si>
  <si>
    <t>NOMBRE DEL EXTRABAJADOR</t>
  </si>
  <si>
    <t>TIPO DE DESVINCULACIÓN</t>
  </si>
  <si>
    <t>Agosto</t>
  </si>
  <si>
    <t>AUSENTISMO POR SEDES</t>
  </si>
  <si>
    <t>AUSENTISMO POR ÁREAS</t>
  </si>
  <si>
    <t>TRABAJADOR CON MAYOR NÚMERO DE DÍAS DE INCAPACIDAD</t>
  </si>
  <si>
    <t>CARGO CON EL MAYOR NÚMERO DE DÍAS DE INCAPACIDAD</t>
  </si>
  <si>
    <t>CAUSA CON MAYOR NÚMERO DE DÍAS DE INCAPACIDAD</t>
  </si>
  <si>
    <t>SEDE CON MAYOR NÚMERO DE DÍAS DE INCAPACIDAD</t>
  </si>
  <si>
    <t>CAUSA DE INCAPACIDAD MÁS FRECUENTE</t>
  </si>
  <si>
    <t>ÁREA CON MAYOR NÚMERO DE INCAPACIDADES</t>
  </si>
  <si>
    <t>SEDE MAYOR DÍAS</t>
  </si>
  <si>
    <t>ÁREA MAYOR INCAPACIDAES</t>
  </si>
  <si>
    <t>CANTIDAD TOTAL DE LICENCIAS REMUNERADAS</t>
  </si>
  <si>
    <t xml:space="preserve">CANTIDAD DE TRABAJADORES </t>
  </si>
  <si>
    <t>SEDE CON MAYOR NÚMERO DE LICENCIAS REMUNERADAS</t>
  </si>
  <si>
    <t>TIPO DE LICENCIA REMUNERADA CON MAYOR FRECUENCIA</t>
  </si>
  <si>
    <t>ÁREA CON MAYOR NÚMERO DE LICENCIAS REMUNERADAS</t>
  </si>
  <si>
    <t>CARGO CON MAYOR FRECUENCIA DE LICENCIAS REMUNERADAS</t>
  </si>
  <si>
    <t>SEDE MAYOR</t>
  </si>
  <si>
    <t>TRABAJADOR</t>
  </si>
  <si>
    <t xml:space="preserve">ÁREA </t>
  </si>
  <si>
    <t>SEDE</t>
  </si>
  <si>
    <t>DÍAS DE LICENCIAS NO REMUNERADA</t>
  </si>
  <si>
    <t>DÍAS EN TOTAL</t>
  </si>
  <si>
    <t>ÁREA CON MAYOR NÚMERO DE DÍAS DE</t>
  </si>
  <si>
    <t>SEDES</t>
  </si>
  <si>
    <t>DEPARTAMENTOS</t>
  </si>
  <si>
    <t>NOMBRE DEL TRABAJADOR</t>
  </si>
  <si>
    <t xml:space="preserve">CANTIDAD DE DÍAS </t>
  </si>
  <si>
    <t>ÁREA MAYOR</t>
  </si>
  <si>
    <t>OBSERVACIÓN</t>
  </si>
  <si>
    <t>DESCRIPCIÓN</t>
  </si>
  <si>
    <t>CARGO CON MAYOR FRECUENCIA</t>
  </si>
  <si>
    <t>TRABAJADOR CON MÁS DÍAS</t>
  </si>
  <si>
    <t>SEDE CON MAYOR NÚMERO DE DÍAS</t>
  </si>
  <si>
    <t>NÚMERO TOTAL DE DÍAS</t>
  </si>
  <si>
    <t>CARGO CON MAYOR DÍAS</t>
  </si>
  <si>
    <t>Octubre</t>
  </si>
  <si>
    <t>Septiembre</t>
  </si>
  <si>
    <t>Licencia por luto</t>
  </si>
  <si>
    <t>Licencia de maternidad</t>
  </si>
  <si>
    <t>DÍAS DE LICENCIA DE LUTO</t>
  </si>
  <si>
    <t>Noviembre</t>
  </si>
  <si>
    <t>TOTAL</t>
  </si>
  <si>
    <t>Diciembre</t>
  </si>
  <si>
    <t>GOBIERNO</t>
  </si>
  <si>
    <t>PLANEACIÓN</t>
  </si>
  <si>
    <t>HACIENDA</t>
  </si>
  <si>
    <t>ALMACEN</t>
  </si>
  <si>
    <t>SALUD</t>
  </si>
  <si>
    <t>COMISARIA FAMILIA</t>
  </si>
  <si>
    <t>INSPECCION POLICIA</t>
  </si>
  <si>
    <t>ANTIGUA</t>
  </si>
  <si>
    <t>NUEVA</t>
  </si>
  <si>
    <t>Auxiliar Administrativo</t>
  </si>
  <si>
    <t>PLAZA</t>
  </si>
  <si>
    <t>DESPACHO DEL ALCALDE</t>
  </si>
  <si>
    <t>DIA POR AÑO LABORADO</t>
  </si>
  <si>
    <t>Auxiliar de Servicios Generales</t>
  </si>
  <si>
    <t>Operador de Maquinaria Pesada</t>
  </si>
  <si>
    <t xml:space="preserve">Técnico Administrativo </t>
  </si>
  <si>
    <t>Secretario de Planeación e Infraestructura</t>
  </si>
  <si>
    <t>Jefe Oficina Asesor Control Interno</t>
  </si>
  <si>
    <t>Auxiliar Administrativo Almacén</t>
  </si>
  <si>
    <t>Alcalde Municipal</t>
  </si>
  <si>
    <t>Conductor</t>
  </si>
  <si>
    <t>Secretaria de Hacienda</t>
  </si>
  <si>
    <t>Comisario de Familia</t>
  </si>
  <si>
    <t>Profesional Universitario</t>
  </si>
  <si>
    <t>Inspector de Policía</t>
  </si>
  <si>
    <t>Secretario de Gobierno y Desarrollo Social</t>
  </si>
  <si>
    <t xml:space="preserve">ANTIGUA </t>
  </si>
  <si>
    <t>DÍAS DE LICENCIA REMUNERADA POR CALAMIDAD DOMÉSTICA</t>
  </si>
  <si>
    <t>Rotación por sede</t>
  </si>
  <si>
    <t>DICIEMBRE</t>
  </si>
  <si>
    <t>Nueva</t>
  </si>
  <si>
    <t>Antigua</t>
  </si>
  <si>
    <t>Plaza</t>
  </si>
  <si>
    <t>COMISARÍA DE FAMILIA</t>
  </si>
  <si>
    <t>Suma de DÍAS DE LICENCIA DE LUTO</t>
  </si>
  <si>
    <t>Suma de PORCENTAJE</t>
  </si>
  <si>
    <t>Suma de DÍAS DE LICENCIA REMUNERADA POR CALAMIDAD DOMÉSTICA</t>
  </si>
  <si>
    <t>CITA MÉDICA</t>
  </si>
  <si>
    <t>MOTIVOS PERSONALES</t>
  </si>
  <si>
    <t>ALBA COLINA CLELIA ROSANA</t>
  </si>
  <si>
    <t>DALLOS CRISTANCHO CLAUDIA YAZMIN</t>
  </si>
  <si>
    <t>MORENO DUEÑAS ROSSY ARELIS</t>
  </si>
  <si>
    <t>ROJAS SILVA FERNEY CAMILO</t>
  </si>
  <si>
    <t>ÁREA CON MAYOR NÚMERO DE TRABAJADORES INCAPACITADOS</t>
  </si>
  <si>
    <t>AREA</t>
  </si>
  <si>
    <t xml:space="preserve"> </t>
  </si>
  <si>
    <t>CANTIDAD TOTAL DE LICENCIAS</t>
  </si>
  <si>
    <t>CANTIDAD TOTAL DE TRABAJADORES</t>
  </si>
  <si>
    <t>INSPECCIÓN POLICIA</t>
  </si>
  <si>
    <t>SISTEMA INTEGRADO DE PLANEACIÓN Y GESTIÓN</t>
  </si>
  <si>
    <t>GESTIÓN DEL TALENTO HUMANO</t>
  </si>
  <si>
    <t>PLANTILLA GESTIÓN NOVEDADES DE NÓMINA</t>
  </si>
  <si>
    <t>CÓDIGO</t>
  </si>
  <si>
    <t>VERSIÓN</t>
  </si>
  <si>
    <t>FECHA</t>
  </si>
  <si>
    <t>PÁGINA</t>
  </si>
  <si>
    <t>TH-GNN-00</t>
  </si>
  <si>
    <t>PLANILLA GESTIÓN DE NOVEDADES DE NÓMINA</t>
  </si>
  <si>
    <t>10 DE 11</t>
  </si>
  <si>
    <t>11 DE 11</t>
  </si>
  <si>
    <t>9 DE 11</t>
  </si>
  <si>
    <t>1 DE 11</t>
  </si>
  <si>
    <t>2 DE 11</t>
  </si>
  <si>
    <t>3 DE 11</t>
  </si>
  <si>
    <t>4 DE 11</t>
  </si>
  <si>
    <t>5 de 11</t>
  </si>
  <si>
    <t>6 DE 11</t>
  </si>
  <si>
    <t>7 DE 11</t>
  </si>
  <si>
    <t>8 DE 11</t>
  </si>
  <si>
    <t>No</t>
  </si>
  <si>
    <t>Nombre</t>
  </si>
  <si>
    <t>Cargo</t>
  </si>
  <si>
    <t xml:space="preserve">Dependencia </t>
  </si>
  <si>
    <t>ALVAREZ AVENDAÑO LEONARDO</t>
  </si>
  <si>
    <t>BARRERA GUATIBONZA ANDREA</t>
  </si>
  <si>
    <t>CARVAJAL CARVAJAR LUZ JANETH</t>
  </si>
  <si>
    <t>INSPECCIÓN DE POLICIA</t>
  </si>
  <si>
    <t>DURAN TORRES SANDRA MARINA</t>
  </si>
  <si>
    <t xml:space="preserve">ESCOBAR CHINOME MARLON ALIRIO </t>
  </si>
  <si>
    <t>GAMBOA BASTIDAS LUZ MARINA</t>
  </si>
  <si>
    <t>GARCIA CAMACHO BELMAN DE JESUS</t>
  </si>
  <si>
    <t>GAYON MARIÑO ALBA DANIELA</t>
  </si>
  <si>
    <t>MARTINEZ FAJARDO JUAN ALEXIS</t>
  </si>
  <si>
    <t>NIÑO RIVERA JOSE ARMANDO</t>
  </si>
  <si>
    <t>ORREGO TENZA HELEN XIOMARA</t>
  </si>
  <si>
    <t>REYES GALVIZ GUILLERMO ALFREDO</t>
  </si>
  <si>
    <t>RINCON RINCON SINDY YULIED</t>
  </si>
  <si>
    <t>RODRIGUEZ MARTINEZ ROBERTO</t>
  </si>
  <si>
    <t>SALINAS GOMEZ YODY ZULAY</t>
  </si>
  <si>
    <t xml:space="preserve">TORRES PEDRAZA CARLOS ARTURO </t>
  </si>
  <si>
    <t>TORRES ZABALA ROSA ELENA</t>
  </si>
  <si>
    <t xml:space="preserve">FERNADO ALBERTO GONZALEZ ROJAS </t>
  </si>
  <si>
    <t>Sede</t>
  </si>
  <si>
    <t>SILVA CARDENAS YURANNY FERNANDA</t>
  </si>
  <si>
    <t>ALBARRACIN ROJAS XIMENA LISET</t>
  </si>
  <si>
    <t>CARDENAS BERNAL HENRY ALBERTO</t>
  </si>
  <si>
    <t>INDICADOR GLOBAL DE AUSENTISMO POR DÍAS HÁBILES (%) DE (MES) DE 202X</t>
  </si>
  <si>
    <t>Horas laborales esperadas en (mes)</t>
  </si>
  <si>
    <t>Horas de ausentismo en (mes)</t>
  </si>
  <si>
    <t>% Indicador de ausentismo laboral de (mes)</t>
  </si>
  <si>
    <t>AUSENTISMO POR DEPENDENCIA NO REMUNERADA</t>
  </si>
  <si>
    <t>AUSENTISMO POR SEDES NO REMUNERADA</t>
  </si>
  <si>
    <t>Horas laborales esperadas diarias en (mes anterior)</t>
  </si>
  <si>
    <t>COMPENSATORIO CUMPLEAÑOS</t>
  </si>
  <si>
    <t>CITA MÉDICA HIJA</t>
  </si>
  <si>
    <t>CANTIDAD DE DÍAS  HÁBILES</t>
  </si>
  <si>
    <t>CARGO CON MAYOR NÚMERO DE DÍAS DE VACACIONES</t>
  </si>
  <si>
    <t>DANIELA GAYON - SINDY RINCON</t>
  </si>
  <si>
    <t>#N/D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</si>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</sst>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b/>
      <sz val="10"/>
      <name val="Arial"/>
      <family val="2"/>
    </font>
    <font>
      <sz val="10"/>
      <name val="Arial Black"/>
      <family val="2"/>
    </font>
    <font>
      <b/>
      <sz val="10"/>
      <color theme="1"/>
      <name val="Century Gothic"/>
      <family val="2"/>
    </font>
    <font>
      <b/>
      <sz val="9"/>
      <color theme="1"/>
      <name val="Century Gothic"/>
      <family val="2"/>
    </font>
    <font>
      <b/>
      <sz val="14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8" tint="0.39997558519241921"/>
      </patternFill>
    </fill>
    <fill>
      <patternFill patternType="solid">
        <fgColor rgb="FF00B050"/>
        <bgColor theme="8" tint="0.5999938962981048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</patternFill>
    </fill>
    <fill>
      <patternFill patternType="solid">
        <fgColor rgb="FFFF0000"/>
        <b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theme="5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theme="5"/>
      </patternFill>
    </fill>
    <fill>
      <patternFill patternType="solid">
        <fgColor theme="7" tint="0.39997558519241921"/>
        <bgColor theme="8" tint="0.3999755851924192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theme="8" tint="0.39997558519241921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Protection="0"/>
    <xf numFmtId="9" fontId="11" fillId="0" borderId="0" applyFont="0" applyFill="0" applyBorder="0" applyProtection="0"/>
    <xf numFmtId="0" fontId="1" fillId="0" borderId="0"/>
  </cellStyleXfs>
  <cellXfs count="246">
    <xf numFmtId="0" fontId="0" fillId="0" borderId="0" xfId="0"/>
    <xf numFmtId="0" fontId="0" fillId="0" borderId="1" xfId="0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0" fillId="3" borderId="0" xfId="0" applyFill="1"/>
    <xf numFmtId="0" fontId="0" fillId="10" borderId="0" xfId="0" applyFill="1"/>
    <xf numFmtId="0" fontId="13" fillId="10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/>
    <xf numFmtId="1" fontId="0" fillId="10" borderId="1" xfId="0" applyNumberForma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 vertical="center"/>
    </xf>
    <xf numFmtId="10" fontId="0" fillId="10" borderId="1" xfId="0" applyNumberFormat="1" applyFill="1" applyBorder="1" applyAlignment="1">
      <alignment horizontal="center" vertical="center"/>
    </xf>
    <xf numFmtId="1" fontId="6" fillId="10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9" fontId="20" fillId="0" borderId="1" xfId="2" applyFont="1" applyBorder="1" applyAlignment="1">
      <alignment horizontal="center" vertical="center"/>
    </xf>
    <xf numFmtId="0" fontId="24" fillId="14" borderId="0" xfId="0" applyFont="1" applyFill="1" applyAlignment="1">
      <alignment horizontal="center" vertical="center" wrapText="1"/>
    </xf>
    <xf numFmtId="1" fontId="20" fillId="10" borderId="1" xfId="0" applyNumberFormat="1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13" borderId="0" xfId="0" applyFont="1" applyFill="1" applyAlignment="1">
      <alignment horizontal="left" vertical="center" wrapText="1"/>
    </xf>
    <xf numFmtId="0" fontId="20" fillId="10" borderId="0" xfId="0" applyFont="1" applyFill="1"/>
    <xf numFmtId="9" fontId="20" fillId="10" borderId="1" xfId="2" applyFont="1" applyFill="1" applyBorder="1" applyAlignment="1">
      <alignment horizontal="center" vertical="center"/>
    </xf>
    <xf numFmtId="0" fontId="24" fillId="14" borderId="0" xfId="0" applyFont="1" applyFill="1" applyAlignment="1">
      <alignment horizontal="left" vertical="center"/>
    </xf>
    <xf numFmtId="9" fontId="23" fillId="10" borderId="1" xfId="2" applyFont="1" applyFill="1" applyBorder="1" applyAlignment="1">
      <alignment horizontal="center"/>
    </xf>
    <xf numFmtId="9" fontId="20" fillId="10" borderId="0" xfId="2" applyFont="1" applyFill="1"/>
    <xf numFmtId="0" fontId="20" fillId="10" borderId="0" xfId="0" applyFont="1" applyFill="1" applyAlignment="1">
      <alignment horizontal="left"/>
    </xf>
    <xf numFmtId="0" fontId="20" fillId="10" borderId="1" xfId="0" applyFont="1" applyFill="1" applyBorder="1" applyAlignment="1">
      <alignment horizontal="center"/>
    </xf>
    <xf numFmtId="0" fontId="20" fillId="10" borderId="1" xfId="0" applyFont="1" applyFill="1" applyBorder="1"/>
    <xf numFmtId="0" fontId="20" fillId="10" borderId="0" xfId="0" applyFont="1" applyFill="1" applyAlignment="1">
      <alignment horizontal="left" indent="1"/>
    </xf>
    <xf numFmtId="1" fontId="20" fillId="10" borderId="1" xfId="0" applyNumberFormat="1" applyFont="1" applyFill="1" applyBorder="1" applyAlignment="1">
      <alignment horizontal="center"/>
    </xf>
    <xf numFmtId="0" fontId="20" fillId="10" borderId="0" xfId="0" applyFont="1" applyFill="1" applyAlignment="1">
      <alignment horizontal="left" indent="2"/>
    </xf>
    <xf numFmtId="0" fontId="20" fillId="10" borderId="0" xfId="0" applyFont="1" applyFill="1" applyAlignment="1">
      <alignment horizontal="left" indent="3"/>
    </xf>
    <xf numFmtId="0" fontId="21" fillId="9" borderId="1" xfId="0" applyFont="1" applyFill="1" applyBorder="1" applyAlignment="1">
      <alignment horizontal="center" vertical="center" wrapText="1" readingOrder="1"/>
    </xf>
    <xf numFmtId="0" fontId="20" fillId="10" borderId="0" xfId="0" applyFont="1" applyFill="1" applyAlignment="1">
      <alignment vertical="center"/>
    </xf>
    <xf numFmtId="1" fontId="23" fillId="10" borderId="1" xfId="0" applyNumberFormat="1" applyFont="1" applyFill="1" applyBorder="1" applyAlignment="1">
      <alignment horizontal="center" vertical="center"/>
    </xf>
    <xf numFmtId="9" fontId="23" fillId="10" borderId="1" xfId="2" applyFont="1" applyFill="1" applyBorder="1" applyAlignment="1">
      <alignment horizontal="center" vertical="center"/>
    </xf>
    <xf numFmtId="9" fontId="20" fillId="10" borderId="0" xfId="2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1" fontId="20" fillId="10" borderId="0" xfId="0" applyNumberFormat="1" applyFont="1" applyFill="1" applyAlignment="1">
      <alignment vertical="center"/>
    </xf>
    <xf numFmtId="9" fontId="23" fillId="15" borderId="1" xfId="2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0" fillId="10" borderId="0" xfId="0" applyFont="1" applyFill="1" applyAlignment="1">
      <alignment horizontal="center" vertical="center" wrapText="1"/>
    </xf>
    <xf numFmtId="0" fontId="23" fillId="10" borderId="1" xfId="0" applyFont="1" applyFill="1" applyBorder="1" applyAlignment="1">
      <alignment horizontal="center"/>
    </xf>
    <xf numFmtId="0" fontId="20" fillId="10" borderId="0" xfId="0" applyFont="1" applyFill="1" applyAlignment="1">
      <alignment horizontal="center" wrapText="1"/>
    </xf>
    <xf numFmtId="9" fontId="23" fillId="17" borderId="1" xfId="2" applyFont="1" applyFill="1" applyBorder="1" applyAlignment="1">
      <alignment horizontal="center" vertical="center"/>
    </xf>
    <xf numFmtId="0" fontId="20" fillId="10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top" wrapText="1"/>
    </xf>
    <xf numFmtId="9" fontId="23" fillId="10" borderId="0" xfId="0" applyNumberFormat="1" applyFont="1" applyFill="1" applyAlignment="1">
      <alignment horizontal="center" vertical="center"/>
    </xf>
    <xf numFmtId="9" fontId="20" fillId="10" borderId="0" xfId="2" applyFont="1" applyFill="1" applyAlignment="1">
      <alignment horizontal="center"/>
    </xf>
    <xf numFmtId="0" fontId="24" fillId="14" borderId="0" xfId="0" applyFont="1" applyFill="1" applyAlignment="1">
      <alignment horizontal="center" vertical="top" wrapText="1"/>
    </xf>
    <xf numFmtId="9" fontId="23" fillId="20" borderId="0" xfId="0" applyNumberFormat="1" applyFont="1" applyFill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 readingOrder="1"/>
    </xf>
    <xf numFmtId="0" fontId="19" fillId="10" borderId="1" xfId="0" applyFont="1" applyFill="1" applyBorder="1" applyAlignment="1">
      <alignment horizontal="center" vertical="center" readingOrder="1"/>
    </xf>
    <xf numFmtId="0" fontId="23" fillId="10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 readingOrder="1"/>
    </xf>
    <xf numFmtId="9" fontId="23" fillId="21" borderId="1" xfId="2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wrapText="1"/>
    </xf>
    <xf numFmtId="0" fontId="20" fillId="3" borderId="0" xfId="0" applyFont="1" applyFill="1" applyAlignment="1">
      <alignment horizontal="center"/>
    </xf>
    <xf numFmtId="9" fontId="23" fillId="22" borderId="1" xfId="2" applyFont="1" applyFill="1" applyBorder="1" applyAlignment="1">
      <alignment horizontal="center" vertical="center"/>
    </xf>
    <xf numFmtId="9" fontId="27" fillId="11" borderId="0" xfId="2" applyFont="1" applyFill="1" applyAlignment="1">
      <alignment horizontal="center" vertical="center"/>
    </xf>
    <xf numFmtId="9" fontId="23" fillId="0" borderId="1" xfId="2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center"/>
    </xf>
    <xf numFmtId="0" fontId="4" fillId="10" borderId="1" xfId="0" applyFont="1" applyFill="1" applyBorder="1"/>
    <xf numFmtId="0" fontId="10" fillId="23" borderId="1" xfId="0" applyFont="1" applyFill="1" applyBorder="1" applyAlignment="1">
      <alignment horizontal="center" vertical="center"/>
    </xf>
    <xf numFmtId="0" fontId="5" fillId="10" borderId="0" xfId="0" applyFont="1" applyFill="1"/>
    <xf numFmtId="10" fontId="5" fillId="10" borderId="1" xfId="2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1" fontId="5" fillId="10" borderId="1" xfId="0" applyNumberFormat="1" applyFont="1" applyFill="1" applyBorder="1" applyAlignment="1">
      <alignment horizontal="center"/>
    </xf>
    <xf numFmtId="1" fontId="5" fillId="10" borderId="1" xfId="0" applyNumberFormat="1" applyFont="1" applyFill="1" applyBorder="1" applyAlignment="1">
      <alignment horizontal="center" vertical="center"/>
    </xf>
    <xf numFmtId="1" fontId="0" fillId="10" borderId="0" xfId="0" applyNumberForma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/>
    </xf>
    <xf numFmtId="0" fontId="20" fillId="10" borderId="0" xfId="0" applyNumberFormat="1" applyFont="1" applyFill="1"/>
    <xf numFmtId="0" fontId="20" fillId="10" borderId="0" xfId="0" applyNumberFormat="1" applyFont="1" applyFill="1" applyAlignment="1">
      <alignment vertical="center"/>
    </xf>
    <xf numFmtId="0" fontId="23" fillId="10" borderId="0" xfId="0" applyFont="1" applyFill="1" applyBorder="1" applyAlignment="1">
      <alignment vertical="center"/>
    </xf>
    <xf numFmtId="0" fontId="20" fillId="10" borderId="0" xfId="0" applyFont="1" applyFill="1" applyBorder="1" applyAlignment="1">
      <alignment horizontal="center" vertical="center"/>
    </xf>
    <xf numFmtId="1" fontId="20" fillId="10" borderId="0" xfId="0" applyNumberFormat="1" applyFont="1" applyFill="1" applyBorder="1" applyAlignment="1">
      <alignment horizontal="center" vertical="center"/>
    </xf>
    <xf numFmtId="9" fontId="23" fillId="10" borderId="0" xfId="2" applyFont="1" applyFill="1" applyBorder="1" applyAlignment="1">
      <alignment horizontal="center" vertical="center"/>
    </xf>
    <xf numFmtId="0" fontId="20" fillId="10" borderId="0" xfId="0" applyFont="1" applyFill="1" applyBorder="1"/>
    <xf numFmtId="1" fontId="20" fillId="10" borderId="0" xfId="0" applyNumberFormat="1" applyFont="1" applyFill="1" applyBorder="1" applyAlignment="1">
      <alignment horizontal="center"/>
    </xf>
    <xf numFmtId="0" fontId="20" fillId="10" borderId="1" xfId="0" applyFont="1" applyFill="1" applyBorder="1" applyAlignment="1">
      <alignment horizontal="center" vertical="center"/>
    </xf>
    <xf numFmtId="0" fontId="30" fillId="24" borderId="1" xfId="0" applyFont="1" applyFill="1" applyBorder="1" applyAlignment="1">
      <alignment horizontal="center" vertical="center" wrapText="1"/>
    </xf>
    <xf numFmtId="0" fontId="20" fillId="10" borderId="13" xfId="0" applyFont="1" applyFill="1" applyBorder="1" applyAlignment="1">
      <alignment horizontal="center" vertical="center"/>
    </xf>
    <xf numFmtId="0" fontId="24" fillId="14" borderId="1" xfId="0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/>
    </xf>
    <xf numFmtId="0" fontId="23" fillId="10" borderId="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top" wrapText="1"/>
    </xf>
    <xf numFmtId="0" fontId="17" fillId="8" borderId="1" xfId="0" applyFont="1" applyFill="1" applyBorder="1" applyAlignment="1">
      <alignment vertical="center"/>
    </xf>
    <xf numFmtId="0" fontId="20" fillId="10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wrapText="1"/>
    </xf>
    <xf numFmtId="9" fontId="18" fillId="0" borderId="1" xfId="2" applyFont="1" applyBorder="1" applyAlignment="1">
      <alignment vertical="center"/>
    </xf>
    <xf numFmtId="10" fontId="17" fillId="0" borderId="1" xfId="0" applyNumberFormat="1" applyFont="1" applyBorder="1" applyAlignment="1">
      <alignment vertical="center"/>
    </xf>
    <xf numFmtId="10" fontId="17" fillId="12" borderId="1" xfId="2" applyNumberFormat="1" applyFont="1" applyFill="1" applyBorder="1" applyAlignment="1">
      <alignment vertical="center"/>
    </xf>
    <xf numFmtId="0" fontId="10" fillId="10" borderId="0" xfId="0" applyFont="1" applyFill="1" applyBorder="1" applyAlignment="1">
      <alignment vertical="center"/>
    </xf>
    <xf numFmtId="0" fontId="6" fillId="10" borderId="0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1" fontId="6" fillId="10" borderId="0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1" fillId="25" borderId="1" xfId="0" applyFont="1" applyFill="1" applyBorder="1" applyAlignment="1">
      <alignment horizontal="center" vertical="top" wrapText="1" readingOrder="1"/>
    </xf>
    <xf numFmtId="0" fontId="21" fillId="25" borderId="1" xfId="0" applyFont="1" applyFill="1" applyBorder="1" applyAlignment="1">
      <alignment horizontal="center" vertical="center" wrapText="1" readingOrder="1"/>
    </xf>
    <xf numFmtId="0" fontId="23" fillId="26" borderId="1" xfId="0" applyFont="1" applyFill="1" applyBorder="1" applyAlignment="1">
      <alignment horizontal="center" vertical="center" wrapText="1"/>
    </xf>
    <xf numFmtId="0" fontId="30" fillId="24" borderId="3" xfId="0" applyFont="1" applyFill="1" applyBorder="1" applyAlignment="1">
      <alignment horizontal="center" vertical="center" wrapText="1"/>
    </xf>
    <xf numFmtId="9" fontId="20" fillId="10" borderId="0" xfId="2" applyFont="1" applyFill="1" applyBorder="1"/>
    <xf numFmtId="0" fontId="30" fillId="10" borderId="0" xfId="0" applyFont="1" applyFill="1" applyBorder="1" applyAlignment="1">
      <alignment horizontal="center" vertical="center" wrapText="1"/>
    </xf>
    <xf numFmtId="0" fontId="29" fillId="10" borderId="0" xfId="0" applyFont="1" applyFill="1" applyBorder="1" applyAlignment="1">
      <alignment horizontal="center" vertical="center"/>
    </xf>
    <xf numFmtId="0" fontId="28" fillId="10" borderId="0" xfId="0" applyFont="1" applyFill="1" applyBorder="1" applyAlignment="1">
      <alignment horizontal="center" vertical="center"/>
    </xf>
    <xf numFmtId="0" fontId="26" fillId="10" borderId="0" xfId="0" applyFont="1" applyFill="1"/>
    <xf numFmtId="9" fontId="27" fillId="10" borderId="0" xfId="2" applyFont="1" applyFill="1" applyAlignment="1">
      <alignment horizontal="center" vertical="center"/>
    </xf>
    <xf numFmtId="0" fontId="0" fillId="10" borderId="1" xfId="0" applyFill="1" applyBorder="1" applyAlignment="1">
      <alignment horizontal="center"/>
    </xf>
    <xf numFmtId="1" fontId="20" fillId="10" borderId="0" xfId="0" applyNumberFormat="1" applyFont="1" applyFill="1"/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/>
    </xf>
    <xf numFmtId="0" fontId="2" fillId="10" borderId="1" xfId="0" applyFont="1" applyFill="1" applyBorder="1"/>
    <xf numFmtId="0" fontId="20" fillId="10" borderId="1" xfId="0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center" vertical="center" wrapText="1" readingOrder="1"/>
    </xf>
    <xf numFmtId="0" fontId="31" fillId="26" borderId="1" xfId="0" applyFont="1" applyFill="1" applyBorder="1" applyAlignment="1">
      <alignment horizontal="center" vertical="center" wrapText="1" readingOrder="1"/>
    </xf>
    <xf numFmtId="1" fontId="23" fillId="10" borderId="0" xfId="0" applyNumberFormat="1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 wrapText="1" readingOrder="1"/>
    </xf>
    <xf numFmtId="0" fontId="21" fillId="10" borderId="0" xfId="0" applyFont="1" applyFill="1" applyBorder="1" applyAlignment="1">
      <alignment horizontal="center" vertical="top" wrapText="1" readingOrder="1"/>
    </xf>
    <xf numFmtId="0" fontId="20" fillId="13" borderId="0" xfId="0" applyFont="1" applyFill="1" applyBorder="1" applyAlignment="1">
      <alignment horizontal="center" vertical="center"/>
    </xf>
    <xf numFmtId="0" fontId="20" fillId="13" borderId="0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/>
    </xf>
    <xf numFmtId="0" fontId="25" fillId="10" borderId="0" xfId="0" applyFont="1" applyFill="1" applyBorder="1" applyAlignment="1">
      <alignment horizontal="center" vertical="center" wrapText="1" readingOrder="1"/>
    </xf>
    <xf numFmtId="0" fontId="23" fillId="10" borderId="0" xfId="0" applyFont="1" applyFill="1" applyBorder="1" applyAlignment="1">
      <alignment horizontal="center"/>
    </xf>
    <xf numFmtId="0" fontId="20" fillId="13" borderId="3" xfId="0" applyFont="1" applyFill="1" applyBorder="1" applyAlignment="1">
      <alignment horizontal="center" vertical="center" wrapText="1"/>
    </xf>
    <xf numFmtId="9" fontId="23" fillId="10" borderId="0" xfId="2" applyFont="1" applyFill="1" applyBorder="1" applyAlignment="1">
      <alignment horizontal="center"/>
    </xf>
    <xf numFmtId="0" fontId="22" fillId="27" borderId="1" xfId="0" applyFont="1" applyFill="1" applyBorder="1" applyAlignment="1">
      <alignment horizontal="center" vertical="center" wrapText="1"/>
    </xf>
    <xf numFmtId="0" fontId="19" fillId="10" borderId="0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0" fillId="10" borderId="0" xfId="0" applyFont="1" applyFill="1" applyBorder="1" applyAlignment="1">
      <alignment vertical="center"/>
    </xf>
    <xf numFmtId="0" fontId="32" fillId="10" borderId="1" xfId="0" applyFont="1" applyFill="1" applyBorder="1" applyAlignment="1">
      <alignment horizontal="center" vertical="center"/>
    </xf>
    <xf numFmtId="17" fontId="32" fillId="10" borderId="1" xfId="0" applyNumberFormat="1" applyFont="1" applyFill="1" applyBorder="1" applyAlignment="1">
      <alignment horizontal="center" vertical="center"/>
    </xf>
    <xf numFmtId="0" fontId="32" fillId="10" borderId="0" xfId="0" applyFont="1" applyFill="1" applyBorder="1" applyAlignment="1">
      <alignment horizontal="center" vertical="center"/>
    </xf>
    <xf numFmtId="9" fontId="20" fillId="10" borderId="1" xfId="2" applyFont="1" applyFill="1" applyBorder="1" applyAlignment="1">
      <alignment horizontal="center"/>
    </xf>
    <xf numFmtId="0" fontId="20" fillId="10" borderId="6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center" vertical="center"/>
    </xf>
    <xf numFmtId="0" fontId="0" fillId="10" borderId="0" xfId="0" applyFill="1" applyBorder="1"/>
    <xf numFmtId="17" fontId="32" fillId="10" borderId="0" xfId="0" applyNumberFormat="1" applyFont="1" applyFill="1" applyBorder="1" applyAlignment="1">
      <alignment horizontal="center" vertical="center"/>
    </xf>
    <xf numFmtId="0" fontId="10" fillId="29" borderId="1" xfId="0" applyFont="1" applyFill="1" applyBorder="1" applyAlignment="1">
      <alignment horizontal="center" vertical="center"/>
    </xf>
    <xf numFmtId="0" fontId="10" fillId="29" borderId="1" xfId="0" applyFont="1" applyFill="1" applyBorder="1" applyAlignment="1">
      <alignment horizontal="center" wrapText="1"/>
    </xf>
    <xf numFmtId="0" fontId="10" fillId="29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/>
    </xf>
    <xf numFmtId="9" fontId="23" fillId="12" borderId="16" xfId="2" applyFont="1" applyFill="1" applyBorder="1" applyAlignment="1">
      <alignment horizontal="center" vertical="center"/>
    </xf>
    <xf numFmtId="0" fontId="20" fillId="10" borderId="0" xfId="0" applyFont="1" applyFill="1" applyBorder="1" applyAlignment="1">
      <alignment horizontal="center" vertical="center"/>
    </xf>
    <xf numFmtId="1" fontId="23" fillId="10" borderId="0" xfId="0" applyNumberFormat="1" applyFont="1" applyFill="1" applyAlignment="1">
      <alignment horizontal="center"/>
    </xf>
    <xf numFmtId="9" fontId="20" fillId="10" borderId="0" xfId="2" applyFont="1" applyFill="1" applyAlignment="1">
      <alignment horizontal="left"/>
    </xf>
    <xf numFmtId="0" fontId="10" fillId="30" borderId="1" xfId="3" applyFont="1" applyFill="1" applyBorder="1" applyAlignment="1">
      <alignment horizontal="center"/>
    </xf>
    <xf numFmtId="0" fontId="10" fillId="30" borderId="0" xfId="3" applyFont="1" applyFill="1"/>
    <xf numFmtId="0" fontId="10" fillId="0" borderId="1" xfId="3" applyFont="1" applyBorder="1" applyAlignment="1">
      <alignment horizontal="center"/>
    </xf>
    <xf numFmtId="0" fontId="1" fillId="0" borderId="1" xfId="3" applyBorder="1"/>
    <xf numFmtId="0" fontId="1" fillId="0" borderId="1" xfId="3" applyBorder="1" applyAlignment="1">
      <alignment horizontal="center"/>
    </xf>
    <xf numFmtId="0" fontId="1" fillId="0" borderId="0" xfId="3"/>
    <xf numFmtId="0" fontId="10" fillId="0" borderId="0" xfId="3" applyFont="1" applyAlignment="1">
      <alignment horizontal="center"/>
    </xf>
    <xf numFmtId="0" fontId="1" fillId="0" borderId="0" xfId="3" applyAlignment="1">
      <alignment horizontal="center"/>
    </xf>
    <xf numFmtId="0" fontId="10" fillId="30" borderId="0" xfId="3" applyFont="1" applyFill="1" applyBorder="1" applyAlignment="1">
      <alignment horizontal="center"/>
    </xf>
    <xf numFmtId="0" fontId="1" fillId="0" borderId="0" xfId="3" applyBorder="1" applyAlignment="1">
      <alignment horizontal="center"/>
    </xf>
    <xf numFmtId="0" fontId="20" fillId="13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 readingOrder="1"/>
    </xf>
    <xf numFmtId="0" fontId="22" fillId="19" borderId="1" xfId="0" applyFont="1" applyFill="1" applyBorder="1" applyAlignment="1">
      <alignment horizontal="center" vertical="center" wrapText="1"/>
    </xf>
    <xf numFmtId="0" fontId="34" fillId="31" borderId="0" xfId="0" applyFont="1" applyFill="1" applyBorder="1" applyAlignment="1">
      <alignment vertical="center"/>
    </xf>
    <xf numFmtId="14" fontId="0" fillId="10" borderId="0" xfId="0" applyNumberFormat="1" applyFill="1"/>
    <xf numFmtId="0" fontId="20" fillId="10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10" borderId="14" xfId="0" applyFont="1" applyFill="1" applyBorder="1" applyAlignment="1">
      <alignment horizontal="center" vertical="center"/>
    </xf>
    <xf numFmtId="0" fontId="32" fillId="10" borderId="9" xfId="0" applyFont="1" applyFill="1" applyBorder="1" applyAlignment="1">
      <alignment horizontal="center" vertical="center"/>
    </xf>
    <xf numFmtId="0" fontId="32" fillId="10" borderId="8" xfId="0" applyFont="1" applyFill="1" applyBorder="1" applyAlignment="1">
      <alignment horizontal="center" vertical="center"/>
    </xf>
    <xf numFmtId="0" fontId="32" fillId="10" borderId="0" xfId="0" applyFont="1" applyFill="1" applyBorder="1" applyAlignment="1">
      <alignment horizontal="center" vertical="center"/>
    </xf>
    <xf numFmtId="0" fontId="32" fillId="10" borderId="5" xfId="0" applyFont="1" applyFill="1" applyBorder="1" applyAlignment="1">
      <alignment horizontal="center" vertical="center"/>
    </xf>
    <xf numFmtId="0" fontId="32" fillId="10" borderId="10" xfId="0" applyFont="1" applyFill="1" applyBorder="1" applyAlignment="1">
      <alignment horizontal="center" vertical="center"/>
    </xf>
    <xf numFmtId="0" fontId="32" fillId="10" borderId="1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 readingOrder="1"/>
    </xf>
    <xf numFmtId="0" fontId="23" fillId="16" borderId="1" xfId="0" applyFont="1" applyFill="1" applyBorder="1" applyAlignment="1">
      <alignment horizontal="center" vertical="center"/>
    </xf>
    <xf numFmtId="0" fontId="20" fillId="10" borderId="0" xfId="0" applyFont="1" applyFill="1" applyAlignment="1">
      <alignment horizontal="center"/>
    </xf>
    <xf numFmtId="0" fontId="22" fillId="25" borderId="10" xfId="0" applyFont="1" applyFill="1" applyBorder="1" applyAlignment="1">
      <alignment horizontal="center" vertical="center"/>
    </xf>
    <xf numFmtId="0" fontId="22" fillId="25" borderId="12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center" vertical="center"/>
    </xf>
    <xf numFmtId="0" fontId="20" fillId="10" borderId="13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top" wrapText="1"/>
    </xf>
    <xf numFmtId="0" fontId="20" fillId="10" borderId="3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0" fontId="22" fillId="25" borderId="1" xfId="0" applyFont="1" applyFill="1" applyBorder="1" applyAlignment="1">
      <alignment horizontal="center" vertical="center"/>
    </xf>
    <xf numFmtId="0" fontId="23" fillId="16" borderId="3" xfId="0" applyFont="1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0" fontId="23" fillId="16" borderId="2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top" wrapText="1"/>
    </xf>
    <xf numFmtId="0" fontId="19" fillId="0" borderId="7" xfId="0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 readingOrder="1"/>
    </xf>
    <xf numFmtId="0" fontId="19" fillId="0" borderId="10" xfId="0" applyFont="1" applyBorder="1" applyAlignment="1">
      <alignment horizontal="center" vertical="center" wrapText="1" readingOrder="1"/>
    </xf>
    <xf numFmtId="0" fontId="19" fillId="0" borderId="11" xfId="0" applyFont="1" applyBorder="1" applyAlignment="1">
      <alignment horizontal="center" vertical="center" wrapText="1" readingOrder="1"/>
    </xf>
    <xf numFmtId="0" fontId="22" fillId="18" borderId="1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 readingOrder="1"/>
    </xf>
    <xf numFmtId="0" fontId="19" fillId="0" borderId="5" xfId="0" applyFont="1" applyBorder="1" applyAlignment="1">
      <alignment horizontal="center" vertical="center" wrapText="1" readingOrder="1"/>
    </xf>
    <xf numFmtId="0" fontId="23" fillId="16" borderId="10" xfId="0" applyFont="1" applyFill="1" applyBorder="1" applyAlignment="1">
      <alignment horizontal="center" vertical="center"/>
    </xf>
    <xf numFmtId="0" fontId="23" fillId="16" borderId="1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9" fontId="18" fillId="0" borderId="1" xfId="2" applyFont="1" applyBorder="1" applyAlignment="1">
      <alignment horizontal="center" vertical="center"/>
    </xf>
    <xf numFmtId="0" fontId="34" fillId="2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20" fillId="10" borderId="0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33" fillId="10" borderId="14" xfId="0" applyFont="1" applyFill="1" applyBorder="1" applyAlignment="1">
      <alignment horizontal="center" vertical="center"/>
    </xf>
    <xf numFmtId="0" fontId="33" fillId="10" borderId="9" xfId="0" applyFont="1" applyFill="1" applyBorder="1" applyAlignment="1">
      <alignment horizontal="center" vertical="center"/>
    </xf>
    <xf numFmtId="0" fontId="33" fillId="10" borderId="0" xfId="0" applyFont="1" applyFill="1" applyBorder="1" applyAlignment="1">
      <alignment horizontal="center" vertical="center"/>
    </xf>
    <xf numFmtId="0" fontId="33" fillId="10" borderId="5" xfId="0" applyFont="1" applyFill="1" applyBorder="1" applyAlignment="1">
      <alignment horizontal="center" vertical="center"/>
    </xf>
    <xf numFmtId="0" fontId="33" fillId="10" borderId="12" xfId="0" applyFont="1" applyFill="1" applyBorder="1" applyAlignment="1">
      <alignment horizontal="center" vertical="center"/>
    </xf>
    <xf numFmtId="0" fontId="33" fillId="10" borderId="11" xfId="0" applyFont="1" applyFill="1" applyBorder="1" applyAlignment="1">
      <alignment horizontal="center" vertical="center"/>
    </xf>
  </cellXfs>
  <cellStyles count="4">
    <cellStyle name="Hipervínculo 3" xfId="1" xr:uid="{00000000-0005-0000-0000-000000000000}"/>
    <cellStyle name="Normal" xfId="0" builtinId="0"/>
    <cellStyle name="Normal 2" xfId="3" xr:uid="{63497E33-42A4-49CE-9980-C1C570E44F80}"/>
    <cellStyle name="Porcentaje" xfId="2" builtinId="5"/>
  </cellStyles>
  <dxfs count="260"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ont>
        <name val="Arial"/>
        <family val="2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pivotCacheDefinition" Target="pivotCache/pivotCacheDefinition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1.xlsx]IEG!TablaDinámica1</c:name>
    <c:fmtId val="69"/>
  </c:pivotSource>
  <c:chart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"/>
      </c:pivotFmt>
      <c:pivotFmt>
        <c:idx val="3"/>
      </c:pivotFmt>
      <c:pivotFmt>
        <c:idx val="4"/>
        <c:spPr>
          <a:prstGeom prst="rect">
            <a:avLst/>
          </a:prstGeom>
          <a:solidFill>
            <a:schemeClr val="accent1"/>
          </a:solidFill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layout>
            <c:manualLayout>
              <c:x val="-1.0569567324277876E-2"/>
              <c:y val="-4.1566169828364953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chemeClr val="tx1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5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6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7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8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9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0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1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2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3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4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5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6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7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8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9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0"/>
        <c:spPr>
          <a:prstGeom prst="rect">
            <a:avLst/>
          </a:prstGeom>
          <a:ln w="28575" cap="rnd">
            <a:solidFill>
              <a:srgbClr val="00B050"/>
            </a:solidFill>
            <a:round/>
          </a:ln>
          <a:effectLst/>
        </c:spPr>
        <c:marker>
          <c:symbol val="circle"/>
          <c:size val="5"/>
          <c:spPr>
            <a:prstGeom prst="rect">
              <a:avLst/>
            </a:prstGeom>
            <a:solidFill>
              <a:srgbClr val="FF0000"/>
            </a:solidFill>
            <a:ln w="9525">
              <a:solidFill>
                <a:srgbClr val="FF0000"/>
              </a:solidFill>
            </a:ln>
            <a:effectLst/>
          </c:spPr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1"/>
        <c:dLbl>
          <c:idx val="0"/>
          <c:layout>
            <c:manualLayout>
              <c:x val="-1.7071628678316537E-2"/>
              <c:y val="-5.5447590817794518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2"/>
        <c:dLbl>
          <c:idx val="0"/>
          <c:layout>
            <c:manualLayout>
              <c:x val="-1.4547443701149044E-2"/>
              <c:y val="-6.372231334310953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3"/>
        <c:dLbl>
          <c:idx val="0"/>
          <c:layout>
            <c:manualLayout>
              <c:x val="-1.6075910423617747E-2"/>
              <c:y val="-4.1656386608936176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4"/>
        <c:dLbl>
          <c:idx val="0"/>
          <c:layout>
            <c:manualLayout>
              <c:x val="-1.7071628678316519E-2"/>
              <c:y val="-5.2689349976022849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IEG!$C$24</c:f>
              <c:strCache>
                <c:ptCount val="1"/>
                <c:pt idx="0">
                  <c:v>NÚMERO DE DÍAS DE INCAPACIDAD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IEG!$B$25:$B$29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IEG!$C$25:$C$29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0960-43B3-93A6-9DED070364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066119391"/>
        <c:axId val="986110863"/>
      </c:barChart>
      <c:lineChart>
        <c:grouping val="standard"/>
        <c:varyColors val="0"/>
        <c:ser>
          <c:idx val="1"/>
          <c:order val="1"/>
          <c:tx>
            <c:strRef>
              <c:f>IEG!$D$24</c:f>
              <c:strCache>
                <c:ptCount val="1"/>
                <c:pt idx="0">
                  <c:v>PORCENTAJE (%)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prstGeom prst="rect">
                <a:avLst/>
              </a:prstGeom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60-43B3-93A6-9DED070364EF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IEG!$B$25:$B$29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IEG!$D$25:$D$29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60-43B3-93A6-9DED070364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68684591"/>
        <c:axId val="1268692751"/>
      </c:lineChart>
      <c:catAx>
        <c:axId val="1066119391"/>
        <c:scaling>
          <c:orientation val="minMax"/>
        </c:scaling>
        <c:delete val="0"/>
        <c:axPos val="b"/>
        <c:numFmt formatCode="0%" sourceLinked="0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986110863"/>
        <c:crosses val="autoZero"/>
        <c:auto val="1"/>
        <c:lblAlgn val="ctr"/>
        <c:lblOffset val="100"/>
        <c:noMultiLvlLbl val="0"/>
      </c:catAx>
      <c:valAx>
        <c:axId val="986110863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066119391"/>
        <c:crosses val="autoZero"/>
        <c:crossBetween val="between"/>
      </c:valAx>
      <c:valAx>
        <c:axId val="1268692751"/>
        <c:scaling>
          <c:orientation val="minMax"/>
        </c:scaling>
        <c:delete val="0"/>
        <c:axPos val="r"/>
        <c:numFmt formatCode="0%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268684591"/>
        <c:crosses val="max"/>
        <c:crossBetween val="between"/>
      </c:valAx>
      <c:catAx>
        <c:axId val="1268684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68692751"/>
        <c:crosses val="autoZero"/>
        <c:auto val="1"/>
        <c:lblAlgn val="ctr"/>
        <c:lblOffset val="100"/>
        <c:noMultiLvlLbl val="0"/>
      </c:catAx>
      <c:spPr>
        <a:prstGeom prst="rect">
          <a:avLst/>
        </a:prstGeom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866045417076582"/>
          <c:y val="0.44260288273346571"/>
          <c:w val="0.30271472642412406"/>
          <c:h val="0.11479398460386096"/>
        </c:manualLayout>
      </c:layout>
      <c:overlay val="0"/>
      <c:spPr>
        <a:prstGeom prst="rect">
          <a:avLst/>
        </a:prstGeom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lt1"/>
    </a:solidFill>
    <a:ln w="12700" cap="flat" cmpd="sng" algn="ctr">
      <a:solidFill>
        <a:schemeClr val="tx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1.xlsx]LIC REM!TablaDinámica2</c:name>
    <c:fmtId val="0"/>
  </c:pivotSource>
  <c:chart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"/>
        <c:spPr>
          <a:prstGeom prst="rect">
            <a:avLst/>
          </a:prstGeom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>
                <a:defRPr/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2.4933136667062501E-2"/>
          <c:y val="2.3137515393514198E-2"/>
          <c:w val="0.78745446052309465"/>
          <c:h val="0.41484613949322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'LIC REM'!$C$23</c:f>
              <c:strCache>
                <c:ptCount val="1"/>
                <c:pt idx="0">
                  <c:v>DÍAS DE LICENCIA REMUNERADA.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'LIC REM'!$B$24:$B$40</c:f>
              <c:multiLvlStrCache>
                <c:ptCount val="4"/>
                <c:lvl>
                  <c:pt idx="0">
                    <c:v>(en blanco)</c:v>
                  </c:pt>
                  <c:pt idx="1">
                    <c:v>(en blanco)</c:v>
                  </c:pt>
                  <c:pt idx="2">
                    <c:v>(en blanco)</c:v>
                  </c:pt>
                  <c:pt idx="3">
                    <c:v>(en blanco)</c:v>
                  </c:pt>
                </c:lvl>
                <c:lvl>
                  <c:pt idx="0">
                    <c:v>#N/D</c:v>
                  </c:pt>
                  <c:pt idx="1">
                    <c:v>#N/D</c:v>
                  </c:pt>
                  <c:pt idx="2">
                    <c:v>#N/D</c:v>
                  </c:pt>
                  <c:pt idx="3">
                    <c:v>#N/D</c:v>
                  </c:pt>
                </c:lvl>
                <c:lvl>
                  <c:pt idx="0">
                    <c:v>#N/D</c:v>
                  </c:pt>
                  <c:pt idx="1">
                    <c:v>#N/D</c:v>
                  </c:pt>
                  <c:pt idx="2">
                    <c:v>#N/D</c:v>
                  </c:pt>
                  <c:pt idx="3">
                    <c:v>#N/D</c:v>
                  </c:pt>
                </c:lvl>
                <c:lvl>
                  <c:pt idx="0">
                    <c:v>CITA MÉDICA</c:v>
                  </c:pt>
                  <c:pt idx="1">
                    <c:v>MOTIVOS PERSONALES</c:v>
                  </c:pt>
                  <c:pt idx="2">
                    <c:v>COMPENSATORIO CUMPLEAÑOS</c:v>
                  </c:pt>
                  <c:pt idx="3">
                    <c:v>CITA MÉDICA HIJA</c:v>
                  </c:pt>
                </c:lvl>
              </c:multiLvlStrCache>
            </c:multiLvlStrRef>
          </c:cat>
          <c:val>
            <c:numRef>
              <c:f>'LIC REM'!$C$24:$C$40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9C6C-4368-A198-0696F9D02D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2781343"/>
        <c:axId val="1632786143"/>
      </c:barChart>
      <c:lineChart>
        <c:grouping val="standard"/>
        <c:varyColors val="0"/>
        <c:ser>
          <c:idx val="1"/>
          <c:order val="1"/>
          <c:tx>
            <c:strRef>
              <c:f>'LIC REM'!$D$23</c:f>
              <c:strCache>
                <c:ptCount val="1"/>
                <c:pt idx="0">
                  <c:v>PORCENTAJE (%)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'LIC REM'!$B$24:$B$40</c:f>
              <c:multiLvlStrCache>
                <c:ptCount val="4"/>
                <c:lvl>
                  <c:pt idx="0">
                    <c:v>(en blanco)</c:v>
                  </c:pt>
                  <c:pt idx="1">
                    <c:v>(en blanco)</c:v>
                  </c:pt>
                  <c:pt idx="2">
                    <c:v>(en blanco)</c:v>
                  </c:pt>
                  <c:pt idx="3">
                    <c:v>(en blanco)</c:v>
                  </c:pt>
                </c:lvl>
                <c:lvl>
                  <c:pt idx="0">
                    <c:v>#N/D</c:v>
                  </c:pt>
                  <c:pt idx="1">
                    <c:v>#N/D</c:v>
                  </c:pt>
                  <c:pt idx="2">
                    <c:v>#N/D</c:v>
                  </c:pt>
                  <c:pt idx="3">
                    <c:v>#N/D</c:v>
                  </c:pt>
                </c:lvl>
                <c:lvl>
                  <c:pt idx="0">
                    <c:v>#N/D</c:v>
                  </c:pt>
                  <c:pt idx="1">
                    <c:v>#N/D</c:v>
                  </c:pt>
                  <c:pt idx="2">
                    <c:v>#N/D</c:v>
                  </c:pt>
                  <c:pt idx="3">
                    <c:v>#N/D</c:v>
                  </c:pt>
                </c:lvl>
                <c:lvl>
                  <c:pt idx="0">
                    <c:v>CITA MÉDICA</c:v>
                  </c:pt>
                  <c:pt idx="1">
                    <c:v>MOTIVOS PERSONALES</c:v>
                  </c:pt>
                  <c:pt idx="2">
                    <c:v>COMPENSATORIO CUMPLEAÑOS</c:v>
                  </c:pt>
                  <c:pt idx="3">
                    <c:v>CITA MÉDICA HIJA</c:v>
                  </c:pt>
                </c:lvl>
              </c:multiLvlStrCache>
            </c:multiLvlStrRef>
          </c:cat>
          <c:val>
            <c:numRef>
              <c:f>'LIC REM'!$D$24:$D$40</c:f>
              <c:numCache>
                <c:formatCode>General</c:formatCode>
                <c:ptCount val="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6C-4368-A198-0696F9D02D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2791903"/>
        <c:axId val="1632796223"/>
      </c:lineChart>
      <c:catAx>
        <c:axId val="163278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solidFill>
            <a:schemeClr val="bg1"/>
          </a:solidFill>
          <a:ln w="9525" cap="sq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632786143"/>
        <c:crosses val="autoZero"/>
        <c:auto val="1"/>
        <c:lblAlgn val="ctr"/>
        <c:lblOffset val="100"/>
        <c:noMultiLvlLbl val="0"/>
      </c:catAx>
      <c:valAx>
        <c:axId val="1632786143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632781343"/>
        <c:crosses val="autoZero"/>
        <c:crossBetween val="between"/>
      </c:valAx>
      <c:valAx>
        <c:axId val="1632796223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632791903"/>
        <c:crosses val="max"/>
        <c:crossBetween val="between"/>
      </c:valAx>
      <c:catAx>
        <c:axId val="16327919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2796223"/>
        <c:crosses val="autoZero"/>
        <c:auto val="1"/>
        <c:lblAlgn val="ctr"/>
        <c:lblOffset val="100"/>
        <c:noMultiLvlLbl val="0"/>
      </c:cat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MX"/>
              <a:t>Licencias remuneradas vs Licencias no remuneradas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'LIC NO REM'!$B$7:$C$7</c:f>
              <c:strCache>
                <c:ptCount val="2"/>
                <c:pt idx="0">
                  <c:v>Licencias remuneradas</c:v>
                </c:pt>
                <c:pt idx="1">
                  <c:v>Licencias no remuneradas</c:v>
                </c:pt>
              </c:strCache>
            </c:strRef>
          </c:cat>
          <c:val>
            <c:numRef>
              <c:f>'LIC NO REM'!$B$8:$C$8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8-4F75-B681-0A10EB6302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813232848"/>
        <c:axId val="1813242448"/>
      </c:barChart>
      <c:lineChart>
        <c:grouping val="standard"/>
        <c:varyColors val="0"/>
        <c:ser>
          <c:idx val="1"/>
          <c:order val="1"/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11111111111163E-2"/>
                  <c:y val="-3.7037037037037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68-4F75-B681-0A10EB6302FE}"/>
                </c:ext>
              </c:extLst>
            </c:dLbl>
            <c:dLbl>
              <c:idx val="1"/>
              <c:layout>
                <c:manualLayout>
                  <c:x val="-1.9444444444444445E-2"/>
                  <c:y val="-2.7777777777777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68-4F75-B681-0A10EB6302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'LIC NO REM'!$B$7:$C$7</c:f>
              <c:strCache>
                <c:ptCount val="2"/>
                <c:pt idx="0">
                  <c:v>Licencias remuneradas</c:v>
                </c:pt>
                <c:pt idx="1">
                  <c:v>Licencias no remuneradas</c:v>
                </c:pt>
              </c:strCache>
            </c:strRef>
          </c:cat>
          <c:val>
            <c:numRef>
              <c:f>'LIC NO REM'!$B$9:$C$9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68-4F75-B681-0A10EB6302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74179312"/>
        <c:axId val="1974183632"/>
      </c:lineChart>
      <c:catAx>
        <c:axId val="181323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813242448"/>
        <c:crosses val="autoZero"/>
        <c:auto val="1"/>
        <c:lblAlgn val="ctr"/>
        <c:lblOffset val="100"/>
        <c:noMultiLvlLbl val="0"/>
      </c:catAx>
      <c:valAx>
        <c:axId val="1813242448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MX"/>
                  <a:t>Frecuencia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813232848"/>
        <c:crosses val="autoZero"/>
        <c:crossBetween val="between"/>
      </c:valAx>
      <c:valAx>
        <c:axId val="19741836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974179312"/>
        <c:crosses val="max"/>
        <c:crossBetween val="between"/>
      </c:valAx>
      <c:catAx>
        <c:axId val="197417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4183632"/>
        <c:crosses val="autoZero"/>
        <c:auto val="1"/>
        <c:lblAlgn val="ctr"/>
        <c:lblOffset val="100"/>
        <c:noMultiLvlLbl val="0"/>
      </c:cat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1.xlsx]LIC MATER_PATER!TablaDinámica2</c:name>
    <c:fmtId val="9"/>
  </c:pivotSource>
  <c:chart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 MATER_PATER'!$C$14</c:f>
              <c:strCache>
                <c:ptCount val="1"/>
                <c:pt idx="0">
                  <c:v>DÍAS DE LICENCIA REMUNERADA.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 bwMode="auto"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'LIC MATER_PATER'!$B$15:$B$19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'LIC MATER_PATER'!$C$15:$C$19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1C7F-4770-8F66-627996382CC3}"/>
            </c:ext>
          </c:extLst>
        </c:ser>
        <c:ser>
          <c:idx val="1"/>
          <c:order val="1"/>
          <c:tx>
            <c:strRef>
              <c:f>'LIC MATER_PATER'!$D$14</c:f>
              <c:strCache>
                <c:ptCount val="1"/>
                <c:pt idx="0">
                  <c:v>PORCENTAJE (%)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 w="25400">
              <a:noFill/>
            </a:ln>
            <a:effectLst/>
          </c:spPr>
          <c:invertIfNegative val="0"/>
          <c:dLbls>
            <c:numFmt formatCode="0%" sourceLinked="0"/>
            <c:spPr bwMode="auto"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Arial Black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'LIC MATER_PATER'!$B$15:$B$19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'LIC MATER_PATER'!$D$15:$D$19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7F-4770-8F66-627996382C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2781343"/>
        <c:axId val="1632786143"/>
      </c:barChart>
      <c:catAx>
        <c:axId val="163278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solidFill>
            <a:schemeClr val="bg1"/>
          </a:solidFill>
          <a:ln w="9525" cap="sq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6143"/>
        <c:crosses val="autoZero"/>
        <c:auto val="1"/>
        <c:lblAlgn val="ctr"/>
        <c:lblOffset val="100"/>
        <c:noMultiLvlLbl val="0"/>
      </c:catAx>
      <c:valAx>
        <c:axId val="1632786143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1343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1.xlsx]VACA DISFRU!TablaDinámica3</c:name>
    <c:fmtId val="0"/>
  </c:pivotSource>
  <c:chart>
    <c:title>
      <c:overlay val="0"/>
    </c:title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prstGeom prst="rect">
            <a:avLst/>
          </a:prstGeom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2"/>
        <c:dLbl>
          <c:idx val="0"/>
          <c:layout>
            <c:manualLayout>
              <c:x val="-2.070025161426545E-2"/>
              <c:y val="-6.7774016059511638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3"/>
        <c:dLbl>
          <c:idx val="0"/>
          <c:layout>
            <c:manualLayout>
              <c:x val="-2.1997072272020399E-2"/>
              <c:y val="-0.13805245827216323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4"/>
        <c:dLbl>
          <c:idx val="0"/>
          <c:layout>
            <c:manualLayout>
              <c:x val="-2.056683062877282E-2"/>
              <c:y val="-7.3974652069601493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5"/>
        <c:dLbl>
          <c:idx val="0"/>
          <c:layout>
            <c:manualLayout>
              <c:x val="-1.693846549867602E-2"/>
              <c:y val="-7.1364852993306069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6"/>
        <c:dLbl>
          <c:idx val="0"/>
          <c:layout>
            <c:manualLayout>
              <c:x val="-2.056683062877282E-2"/>
              <c:y val="-8.1804049298488057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7"/>
        <c:dLbl>
          <c:idx val="0"/>
          <c:layout>
            <c:manualLayout>
              <c:x val="-2.0566830628772865E-2"/>
              <c:y val="-6.6145254840715012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8"/>
        <c:dLbl>
          <c:idx val="0"/>
          <c:layout>
            <c:manualLayout>
              <c:x val="-1.8144873096263048E-2"/>
              <c:y val="-6.0925656688123872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9"/>
        <c:dLbl>
          <c:idx val="0"/>
          <c:layout>
            <c:manualLayout>
              <c:x val="-1.4516507966166136E-2"/>
              <c:y val="-6.6145254840714915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0"/>
        <c:dLbl>
          <c:idx val="0"/>
          <c:layout>
            <c:manualLayout>
              <c:x val="-1.8144873096263003E-2"/>
              <c:y val="-6.875505391701045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1"/>
        <c:dLbl>
          <c:idx val="0"/>
          <c:layout>
            <c:manualLayout>
              <c:x val="-2.1749488614592544E-2"/>
              <c:y val="-0.11121723507949659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2"/>
        <c:dLbl>
          <c:idx val="0"/>
          <c:layout>
            <c:manualLayout>
              <c:x val="-2.4467318681946629E-2"/>
              <c:y val="-0.12684863918575565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  <c:pivotFmt>
        <c:idx val="13"/>
        <c:dLbl>
          <c:idx val="0"/>
          <c:layout>
            <c:manualLayout>
              <c:x val="-2.5826233715623596E-2"/>
              <c:y val="-5.6682097036966833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</c15:spPr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'VACA DISFRU'!$C$35</c:f>
              <c:strCache>
                <c:ptCount val="1"/>
                <c:pt idx="0">
                  <c:v>Total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Arial Black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multiLvlStrRef>
              <c:f>'VACA DISFRU'!$B$36:$B$39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</c:multiLvlStrCache>
            </c:multiLvlStrRef>
          </c:cat>
          <c:val>
            <c:numRef>
              <c:f>'VACA DISFRU'!$C$36:$C$39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7D-43F6-9262-36798470D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268691311"/>
        <c:axId val="1268687471"/>
      </c:barChart>
      <c:catAx>
        <c:axId val="126869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87471"/>
        <c:crosses val="autoZero"/>
        <c:auto val="1"/>
        <c:lblAlgn val="ctr"/>
        <c:lblOffset val="100"/>
        <c:noMultiLvlLbl val="0"/>
      </c:catAx>
      <c:valAx>
        <c:axId val="1268687471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91311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1.xlsx]LIC LUTO!TablaDinámica2</c:name>
    <c:fmtId val="13"/>
  </c:pivotSource>
  <c:chart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7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8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9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1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2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3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4"/>
        <c:spPr>
          <a:solidFill>
            <a:srgbClr val="0070C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dLbl>
          <c:idx val="0"/>
          <c:layout>
            <c:manualLayout>
              <c:x val="-2.4372808006563832E-3"/>
              <c:y val="-4.0404040404040414E-2"/>
            </c:manualLayout>
          </c:layout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6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dLbl>
          <c:idx val="0"/>
          <c:layout>
            <c:manualLayout>
              <c:x val="-5.2492808249004476E-17"/>
              <c:y val="-4.6157907622728998E-2"/>
            </c:manualLayout>
          </c:layout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 LUTO'!$C$35</c:f>
              <c:strCache>
                <c:ptCount val="1"/>
                <c:pt idx="0">
                  <c:v>PORCENTAJE (%)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266-4EE1-B9C3-972E22052AEF}"/>
              </c:ext>
            </c:extLst>
          </c:dPt>
          <c:dLbls>
            <c:numFmt formatCode="0%" sourceLinked="0"/>
            <c:spPr bwMode="auto"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Arial Black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'LIC LUTO'!$B$36:$B$40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'LIC LUTO'!$C$36:$C$40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7C-483A-9DBD-8627CF141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2781343"/>
        <c:axId val="1632786143"/>
      </c:barChart>
      <c:barChart>
        <c:barDir val="col"/>
        <c:grouping val="clustered"/>
        <c:varyColors val="0"/>
        <c:ser>
          <c:idx val="1"/>
          <c:order val="1"/>
          <c:tx>
            <c:strRef>
              <c:f>'LIC LUTO'!$D$35</c:f>
              <c:strCache>
                <c:ptCount val="1"/>
                <c:pt idx="0">
                  <c:v>Suma de DÍAS DE LICENCIA DE LUTO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'LIC LUTO'!$B$36:$B$40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'LIC LUTO'!$D$36:$D$40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B266-4EE1-B9C3-972E22052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7227344"/>
        <c:axId val="357225680"/>
      </c:barChart>
      <c:catAx>
        <c:axId val="163278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solidFill>
            <a:schemeClr val="bg1"/>
          </a:solidFill>
          <a:ln w="9525" cap="sq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6143"/>
        <c:crosses val="autoZero"/>
        <c:auto val="1"/>
        <c:lblAlgn val="ctr"/>
        <c:lblOffset val="100"/>
        <c:noMultiLvlLbl val="0"/>
      </c:catAx>
      <c:valAx>
        <c:axId val="1632786143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1343"/>
        <c:crosses val="autoZero"/>
        <c:crossBetween val="between"/>
      </c:valAx>
      <c:valAx>
        <c:axId val="3572256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7227344"/>
        <c:crosses val="max"/>
        <c:crossBetween val="between"/>
      </c:valAx>
      <c:catAx>
        <c:axId val="357227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57225680"/>
        <c:crosses val="autoZero"/>
        <c:auto val="1"/>
        <c:lblAlgn val="ctr"/>
        <c:lblOffset val="100"/>
        <c:noMultiLvlLbl val="0"/>
      </c:cat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[PLANTILLA INFORME DE NOVEDADES DE NÓMINA 1.xlsx]CALAM DOMES!TablaDinámica2</c:name>
    <c:fmtId val="11"/>
  </c:pivotSource>
  <c:chart>
    <c:autoTitleDeleted val="0"/>
    <c:pivotFmts>
      <c:pivotFmt>
        <c:idx val="0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prstGeom prst="rect">
            <a:avLst/>
          </a:prstGeom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6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7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8"/>
        <c:spPr>
          <a:prstGeom prst="rect">
            <a:avLst/>
          </a:prstGeom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9"/>
        <c:spPr>
          <a:prstGeom prst="rect">
            <a:avLst/>
          </a:prstGeom>
          <a:solidFill>
            <a:schemeClr val="accent1"/>
          </a:solidFill>
          <a:ln w="25400">
            <a:noFill/>
          </a:ln>
          <a:effectLst/>
        </c:spPr>
        <c:marker>
          <c:symbol val="none"/>
        </c:marker>
        <c:dLbl>
          <c:idx val="0"/>
          <c:numFmt formatCode="0%" sourceLinked="0"/>
          <c:spPr bwMode="auto">
            <a:noFill/>
            <a:ln>
              <a:noFill/>
            </a:ln>
            <a:effectLst/>
          </c:spPr>
          <c:txPr>
            <a:bodyPr rot="0" spcFirstLastPara="1" vertOverflow="ellipsis" horzOverflow="clip" vert="horz" wrap="square" lIns="36576" tIns="18288" rIns="36576" bIns="18288" anchor="ctr" anchorCtr="1">
              <a:spAutoFit/>
            </a:bodyPr>
            <a:lstStyle/>
            <a:p>
              <a:pPr>
                <a:defRPr sz="900" b="1" i="0" u="none" strike="noStrike" baseline="0">
                  <a:solidFill>
                    <a:sysClr val="windowText" lastClr="000000"/>
                  </a:solidFill>
                  <a:latin typeface="Arial Black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rec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0"/>
              <c:y val="-3.6974789915966387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-1.9603179107198577E-17"/>
              <c:y val="-5.378151260504202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layout>
            <c:manualLayout>
              <c:x val="-5.4412593374402179E-17"/>
              <c:y val="-4.705882352941176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'CALAM DOMES'!$C$39</c:f>
              <c:strCache>
                <c:ptCount val="1"/>
                <c:pt idx="0">
                  <c:v>Suma de PORCENTAJE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46B-4935-B06A-AE971FFB700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46B-4935-B06A-AE971FFB700F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'CALAM DOMES'!$B$40:$B$44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'CALAM DOMES'!$C$40:$C$44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C-4EFD-A26A-4E693E5F9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5"/>
        <c:axId val="1632781343"/>
        <c:axId val="1632786143"/>
      </c:barChart>
      <c:barChart>
        <c:barDir val="col"/>
        <c:grouping val="clustered"/>
        <c:varyColors val="0"/>
        <c:ser>
          <c:idx val="1"/>
          <c:order val="1"/>
          <c:tx>
            <c:strRef>
              <c:f>'CALAM DOMES'!$D$39</c:f>
              <c:strCache>
                <c:ptCount val="1"/>
                <c:pt idx="0">
                  <c:v>Suma de DÍAS DE LICENCIA REMUNERADA POR CALAMIDAD DOMÉSTICA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 bwMode="auto"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'CALAM DOMES'!$B$40:$B$44</c:f>
              <c:multiLvlStrCache>
                <c:ptCount val="1"/>
                <c:lvl>
                  <c:pt idx="0">
                    <c:v>(en blanco)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#N/D</c:v>
                  </c:pt>
                </c:lvl>
                <c:lvl>
                  <c:pt idx="0">
                    <c:v>(en blanco)</c:v>
                  </c:pt>
                </c:lvl>
              </c:multiLvlStrCache>
            </c:multiLvlStrRef>
          </c:cat>
          <c:val>
            <c:numRef>
              <c:f>'CALAM DOMES'!$D$40:$D$44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894C-4EFD-A26A-4E693E5F9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58305920"/>
        <c:axId val="1814819232"/>
      </c:barChart>
      <c:catAx>
        <c:axId val="163278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solidFill>
            <a:schemeClr val="bg1"/>
          </a:solidFill>
          <a:ln w="9525" cap="sq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6143"/>
        <c:crosses val="autoZero"/>
        <c:auto val="1"/>
        <c:lblAlgn val="ctr"/>
        <c:lblOffset val="100"/>
        <c:noMultiLvlLbl val="0"/>
      </c:catAx>
      <c:valAx>
        <c:axId val="1632786143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32781343"/>
        <c:crosses val="autoZero"/>
        <c:crossBetween val="between"/>
      </c:valAx>
      <c:valAx>
        <c:axId val="18148192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58305920"/>
        <c:crosses val="max"/>
        <c:crossBetween val="between"/>
      </c:valAx>
      <c:catAx>
        <c:axId val="35830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14819232"/>
        <c:crosses val="autoZero"/>
        <c:auto val="1"/>
        <c:lblAlgn val="ctr"/>
        <c:lblOffset val="100"/>
        <c:noMultiLvlLbl val="0"/>
      </c:catAx>
      <c:spPr>
        <a:prstGeom prst="rect">
          <a:avLst/>
        </a:prstGeom>
        <a:noFill/>
        <a:ln>
          <a:noFill/>
        </a:ln>
        <a:effectLst/>
      </c:spPr>
    </c:plotArea>
    <c:legend>
      <c:legendPos val="r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MX"/>
              <a:t>Indicador de rotación febrero de 2024</a:t>
            </a:r>
          </a:p>
        </c:rich>
      </c:tx>
      <c:layout>
        <c:manualLayout>
          <c:xMode val="edge"/>
          <c:yMode val="edge"/>
          <c:x val="0.21801248959822292"/>
          <c:y val="5.1612924201340796E-2"/>
        </c:manualLayout>
      </c:layout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trendline>
            <c:spPr>
              <a:prstGeom prst="rect">
                <a:avLst/>
              </a:prstGeom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ROTACIÓN!$B$31:$L$31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Noviembre</c:v>
                </c:pt>
                <c:pt idx="10">
                  <c:v>Diciembre</c:v>
                </c:pt>
              </c:strCache>
            </c:strRef>
          </c:cat>
          <c:val>
            <c:numRef>
              <c:f>ROTACIÓN!$B$32:$L$32</c:f>
              <c:numCache>
                <c:formatCode>0.00%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1-136E-4855-A186-871C296AD6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87619360"/>
        <c:axId val="1787620320"/>
      </c:barChart>
      <c:catAx>
        <c:axId val="178761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787620320"/>
        <c:crosses val="autoZero"/>
        <c:auto val="1"/>
        <c:lblAlgn val="ctr"/>
        <c:lblOffset val="100"/>
        <c:noMultiLvlLbl val="0"/>
      </c:catAx>
      <c:valAx>
        <c:axId val="1787620320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1787619360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ysClr val="window" lastClr="FFFF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b="1"/>
              <a:t>Días de ausentismo por áreas</a:t>
            </a:r>
          </a:p>
        </c:rich>
      </c:tx>
      <c:layout>
        <c:manualLayout>
          <c:xMode val="edge"/>
          <c:yMode val="edge"/>
          <c:x val="0.27869994229354988"/>
          <c:y val="2.7777777777777776E-2"/>
        </c:manualLayout>
      </c:layout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'AUSEN AREA'!$B$7:$I$7</c:f>
              <c:strCache>
                <c:ptCount val="8"/>
                <c:pt idx="0">
                  <c:v>GOBIERNO</c:v>
                </c:pt>
                <c:pt idx="1">
                  <c:v>HACIENDA</c:v>
                </c:pt>
                <c:pt idx="2">
                  <c:v>PLANEACIÓN</c:v>
                </c:pt>
                <c:pt idx="3">
                  <c:v>SALUD</c:v>
                </c:pt>
                <c:pt idx="4">
                  <c:v>INSPECCION POLICIA</c:v>
                </c:pt>
                <c:pt idx="5">
                  <c:v>COMISARIA FAMILIA</c:v>
                </c:pt>
                <c:pt idx="6">
                  <c:v>DESPACHO DEL ALCALDE</c:v>
                </c:pt>
                <c:pt idx="7">
                  <c:v>ALMACEN</c:v>
                </c:pt>
              </c:strCache>
            </c:strRef>
          </c:cat>
          <c:val>
            <c:numRef>
              <c:f>'AUSEN AREA'!$B$8:$I$8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F-4108-B8CA-C6138FFF3A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25019055"/>
        <c:axId val="925013775"/>
      </c:barChart>
      <c:catAx>
        <c:axId val="925019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5013775"/>
        <c:crosses val="autoZero"/>
        <c:auto val="1"/>
        <c:lblAlgn val="ctr"/>
        <c:lblOffset val="100"/>
        <c:noMultiLvlLbl val="0"/>
      </c:catAx>
      <c:valAx>
        <c:axId val="925013775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5019055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ysClr val="window" lastClr="FFFF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b="1"/>
              <a:t>Días de ausentismo por sedes</a:t>
            </a: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'AUSEN AREA'!$B$11:$D$11</c:f>
              <c:strCache>
                <c:ptCount val="3"/>
                <c:pt idx="0">
                  <c:v>NUEVA</c:v>
                </c:pt>
                <c:pt idx="1">
                  <c:v>ANTIGUA</c:v>
                </c:pt>
                <c:pt idx="2">
                  <c:v>PLAZA</c:v>
                </c:pt>
              </c:strCache>
            </c:strRef>
          </c:cat>
          <c:val>
            <c:numRef>
              <c:f>'AUSEN AREA'!$B$12:$D$12</c:f>
              <c:numCache>
                <c:formatCode>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4-4FFA-A043-E2806E8766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8689391"/>
        <c:axId val="1268690351"/>
      </c:barChart>
      <c:catAx>
        <c:axId val="1268689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90351"/>
        <c:crosses val="autoZero"/>
        <c:auto val="1"/>
        <c:lblAlgn val="ctr"/>
        <c:lblOffset val="100"/>
        <c:noMultiLvlLbl val="0"/>
      </c:catAx>
      <c:valAx>
        <c:axId val="1268690351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89391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ysClr val="window" lastClr="FFFFFF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ysClr val="windowText" lastClr="000000"/>
                </a:solidFill>
              </a:rPr>
              <a:t>Días de ausentismo por tipo de novedad</a:t>
            </a:r>
            <a:endParaRPr lang="es-MX">
              <a:solidFill>
                <a:sysClr val="windowText" lastClr="000000"/>
              </a:solidFill>
            </a:endParaRPr>
          </a:p>
        </c:rich>
      </c:tx>
      <c:overlay val="0"/>
      <c:spPr>
        <a:prstGeom prst="rect">
          <a:avLst/>
        </a:prstGeom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'COMPORTAMIENTOS INDICADOR'!$B$27:$H$27</c:f>
              <c:strCache>
                <c:ptCount val="7"/>
                <c:pt idx="0">
                  <c:v>Vacaciones disfrutadas </c:v>
                </c:pt>
                <c:pt idx="1">
                  <c:v>Licencia no remunerada</c:v>
                </c:pt>
                <c:pt idx="2">
                  <c:v>Licencia remunerada</c:v>
                </c:pt>
                <c:pt idx="3">
                  <c:v>Licencia de maternidad</c:v>
                </c:pt>
                <c:pt idx="4">
                  <c:v>Licencia por luto</c:v>
                </c:pt>
                <c:pt idx="5">
                  <c:v>Calamidades domésticas</c:v>
                </c:pt>
                <c:pt idx="6">
                  <c:v>IEG</c:v>
                </c:pt>
              </c:strCache>
            </c:strRef>
          </c:cat>
          <c:val>
            <c:numRef>
              <c:f>'COMPORTAMIENTOS INDICADOR'!$B$28:$H$28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81-4E02-933C-BC4BE0D6326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68696591"/>
        <c:axId val="1268697071"/>
      </c:barChart>
      <c:catAx>
        <c:axId val="1268696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97071"/>
        <c:crosses val="autoZero"/>
        <c:auto val="1"/>
        <c:lblAlgn val="ctr"/>
        <c:lblOffset val="100"/>
        <c:noMultiLvlLbl val="0"/>
      </c:catAx>
      <c:valAx>
        <c:axId val="1268697071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8696591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ysClr val="window" lastClr="FFFFFF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prstGeom prst="rect">
              <a:avLst/>
            </a:prstGeom>
            <a:solidFill>
              <a:schemeClr val="accent5">
                <a:lumMod val="50000"/>
              </a:schemeClr>
            </a:solidFill>
            <a:ln>
              <a:solidFill>
                <a:srgbClr val="00B0F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trendline>
            <c:spPr>
              <a:prstGeom prst="rect">
                <a:avLst/>
              </a:prstGeom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'COMPORTAMIENTOS INDICADOR'!$B$6:$M$6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'COMPORTAMIENTOS INDICADOR'!$B$7:$M$7</c:f>
              <c:numCache>
                <c:formatCode>0.0%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4321-4033-A01D-D9C183C220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13402912"/>
        <c:axId val="1813394272"/>
      </c:barChart>
      <c:catAx>
        <c:axId val="181340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3394272"/>
        <c:crosses val="autoZero"/>
        <c:auto val="1"/>
        <c:lblAlgn val="ctr"/>
        <c:lblOffset val="100"/>
        <c:noMultiLvlLbl val="0"/>
      </c:catAx>
      <c:valAx>
        <c:axId val="1813394272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prstGeom prst="rect">
            <a:avLst/>
          </a:prstGeom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3402912"/>
        <c:crosses val="autoZero"/>
        <c:crossBetween val="between"/>
      </c:valAx>
      <c:spPr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ysClr val="window" lastClr="FFFFFF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jpe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84407</xdr:colOff>
      <xdr:row>5</xdr:row>
      <xdr:rowOff>39214</xdr:rowOff>
    </xdr:from>
    <xdr:to>
      <xdr:col>12</xdr:col>
      <xdr:colOff>595312</xdr:colOff>
      <xdr:row>16</xdr:row>
      <xdr:rowOff>97484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B5B0B2B-6D7D-408E-84DE-8FC62A2FC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488156</xdr:colOff>
      <xdr:row>0</xdr:row>
      <xdr:rowOff>18520</xdr:rowOff>
    </xdr:from>
    <xdr:to>
      <xdr:col>1</xdr:col>
      <xdr:colOff>1357311</xdr:colOff>
      <xdr:row>3</xdr:row>
      <xdr:rowOff>137583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BB3C93-A323-472A-8C0C-786587EEEF8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156" y="18520"/>
          <a:ext cx="869155" cy="8493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166688</xdr:colOff>
      <xdr:row>0</xdr:row>
      <xdr:rowOff>226219</xdr:rowOff>
    </xdr:from>
    <xdr:to>
      <xdr:col>7</xdr:col>
      <xdr:colOff>1107758</xdr:colOff>
      <xdr:row>3</xdr:row>
      <xdr:rowOff>64294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1350E8-DF23-4426-B67D-220F6888D2B2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70344" y="226219"/>
          <a:ext cx="941070" cy="552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190499</xdr:colOff>
      <xdr:row>4</xdr:row>
      <xdr:rowOff>122465</xdr:rowOff>
    </xdr:from>
    <xdr:to>
      <xdr:col>15</xdr:col>
      <xdr:colOff>378165</xdr:colOff>
      <xdr:row>18</xdr:row>
      <xdr:rowOff>149679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928688</xdr:colOff>
      <xdr:row>0</xdr:row>
      <xdr:rowOff>35719</xdr:rowOff>
    </xdr:from>
    <xdr:to>
      <xdr:col>1</xdr:col>
      <xdr:colOff>1797843</xdr:colOff>
      <xdr:row>3</xdr:row>
      <xdr:rowOff>190501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16C910-7819-4E6D-A4FF-2ADE9817D7B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688" y="35719"/>
          <a:ext cx="869155" cy="8334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166688</xdr:colOff>
      <xdr:row>0</xdr:row>
      <xdr:rowOff>226219</xdr:rowOff>
    </xdr:from>
    <xdr:to>
      <xdr:col>7</xdr:col>
      <xdr:colOff>1107758</xdr:colOff>
      <xdr:row>3</xdr:row>
      <xdr:rowOff>100013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D03D632-62C7-4D10-A9D1-E6AC28F9A14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7963" y="226219"/>
          <a:ext cx="941070" cy="552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493395</xdr:colOff>
      <xdr:row>17</xdr:row>
      <xdr:rowOff>17144</xdr:rowOff>
    </xdr:from>
    <xdr:to>
      <xdr:col>4</xdr:col>
      <xdr:colOff>742950</xdr:colOff>
      <xdr:row>32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404813</xdr:colOff>
      <xdr:row>0</xdr:row>
      <xdr:rowOff>0</xdr:rowOff>
    </xdr:from>
    <xdr:ext cx="866774" cy="857251"/>
    <xdr:pic>
      <xdr:nvPicPr>
        <xdr:cNvPr id="3" name="Imagen 2">
          <a:extLst>
            <a:ext uri="{FF2B5EF4-FFF2-40B4-BE49-F238E27FC236}">
              <a16:creationId xmlns:a16="http://schemas.microsoft.com/office/drawing/2014/main" id="{AA6858AD-8D86-4DC0-AFA8-9E6AD35A42D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13" y="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309564</xdr:colOff>
      <xdr:row>0</xdr:row>
      <xdr:rowOff>135732</xdr:rowOff>
    </xdr:from>
    <xdr:ext cx="941070" cy="571500"/>
    <xdr:pic>
      <xdr:nvPicPr>
        <xdr:cNvPr id="4" name="Imagen 3">
          <a:extLst>
            <a:ext uri="{FF2B5EF4-FFF2-40B4-BE49-F238E27FC236}">
              <a16:creationId xmlns:a16="http://schemas.microsoft.com/office/drawing/2014/main" id="{7AFA1820-B010-4FDD-AC4A-9DBCDE1B5A3E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29752" y="135732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228601</xdr:colOff>
      <xdr:row>12</xdr:row>
      <xdr:rowOff>130969</xdr:rowOff>
    </xdr:from>
    <xdr:to>
      <xdr:col>7</xdr:col>
      <xdr:colOff>35720</xdr:colOff>
      <xdr:row>30</xdr:row>
      <xdr:rowOff>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690561</xdr:colOff>
      <xdr:row>0</xdr:row>
      <xdr:rowOff>0</xdr:rowOff>
    </xdr:from>
    <xdr:ext cx="866774" cy="857251"/>
    <xdr:pic>
      <xdr:nvPicPr>
        <xdr:cNvPr id="3" name="Imagen 2">
          <a:extLst>
            <a:ext uri="{FF2B5EF4-FFF2-40B4-BE49-F238E27FC236}">
              <a16:creationId xmlns:a16="http://schemas.microsoft.com/office/drawing/2014/main" id="{ED8EE561-DA7C-4FFD-9C55-23E860B243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1" y="19050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107157</xdr:colOff>
      <xdr:row>0</xdr:row>
      <xdr:rowOff>147638</xdr:rowOff>
    </xdr:from>
    <xdr:ext cx="941070" cy="571500"/>
    <xdr:pic>
      <xdr:nvPicPr>
        <xdr:cNvPr id="4" name="Imagen 3">
          <a:extLst>
            <a:ext uri="{FF2B5EF4-FFF2-40B4-BE49-F238E27FC236}">
              <a16:creationId xmlns:a16="http://schemas.microsoft.com/office/drawing/2014/main" id="{668150B4-492F-4F40-8B49-D9B62AE68359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70407" y="147638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659527</xdr:colOff>
      <xdr:row>13</xdr:row>
      <xdr:rowOff>107156</xdr:rowOff>
    </xdr:from>
    <xdr:to>
      <xdr:col>6</xdr:col>
      <xdr:colOff>226218</xdr:colOff>
      <xdr:row>32</xdr:row>
      <xdr:rowOff>59530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702470</xdr:colOff>
      <xdr:row>0</xdr:row>
      <xdr:rowOff>0</xdr:rowOff>
    </xdr:from>
    <xdr:ext cx="866774" cy="857251"/>
    <xdr:pic>
      <xdr:nvPicPr>
        <xdr:cNvPr id="3" name="Imagen 2">
          <a:extLst>
            <a:ext uri="{FF2B5EF4-FFF2-40B4-BE49-F238E27FC236}">
              <a16:creationId xmlns:a16="http://schemas.microsoft.com/office/drawing/2014/main" id="{DDDF2AAA-C7B6-4421-B4FB-64603C40DF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470" y="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309564</xdr:colOff>
      <xdr:row>0</xdr:row>
      <xdr:rowOff>135732</xdr:rowOff>
    </xdr:from>
    <xdr:ext cx="941070" cy="571500"/>
    <xdr:pic>
      <xdr:nvPicPr>
        <xdr:cNvPr id="4" name="Imagen 3">
          <a:extLst>
            <a:ext uri="{FF2B5EF4-FFF2-40B4-BE49-F238E27FC236}">
              <a16:creationId xmlns:a16="http://schemas.microsoft.com/office/drawing/2014/main" id="{0FD132E6-34CF-42BC-8ECA-81C4FB17EC94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34514" y="135732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422273</xdr:colOff>
      <xdr:row>13</xdr:row>
      <xdr:rowOff>33339</xdr:rowOff>
    </xdr:from>
    <xdr:to>
      <xdr:col>5</xdr:col>
      <xdr:colOff>654843</xdr:colOff>
      <xdr:row>29</xdr:row>
      <xdr:rowOff>11906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C76E9C-A258-4D43-A34F-30E5FC8E5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523880</xdr:colOff>
      <xdr:row>0</xdr:row>
      <xdr:rowOff>0</xdr:rowOff>
    </xdr:from>
    <xdr:ext cx="866774" cy="857251"/>
    <xdr:pic>
      <xdr:nvPicPr>
        <xdr:cNvPr id="3" name="Imagen 2">
          <a:extLst>
            <a:ext uri="{FF2B5EF4-FFF2-40B4-BE49-F238E27FC236}">
              <a16:creationId xmlns:a16="http://schemas.microsoft.com/office/drawing/2014/main" id="{59990EAD-B518-45CE-B666-AC8CCA640C9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80" y="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107158</xdr:colOff>
      <xdr:row>0</xdr:row>
      <xdr:rowOff>195263</xdr:rowOff>
    </xdr:from>
    <xdr:ext cx="941070" cy="571500"/>
    <xdr:pic>
      <xdr:nvPicPr>
        <xdr:cNvPr id="4" name="Imagen 3">
          <a:extLst>
            <a:ext uri="{FF2B5EF4-FFF2-40B4-BE49-F238E27FC236}">
              <a16:creationId xmlns:a16="http://schemas.microsoft.com/office/drawing/2014/main" id="{990771B6-6509-4631-AABF-CD9A41B900EC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22658" y="195263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2043905</xdr:colOff>
      <xdr:row>14</xdr:row>
      <xdr:rowOff>69056</xdr:rowOff>
    </xdr:from>
    <xdr:to>
      <xdr:col>4</xdr:col>
      <xdr:colOff>1850780</xdr:colOff>
      <xdr:row>34</xdr:row>
      <xdr:rowOff>37306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137137F-A7DC-4AA1-8848-8AE362607B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535786</xdr:colOff>
      <xdr:row>0</xdr:row>
      <xdr:rowOff>0</xdr:rowOff>
    </xdr:from>
    <xdr:ext cx="866774" cy="857251"/>
    <xdr:pic>
      <xdr:nvPicPr>
        <xdr:cNvPr id="3" name="Imagen 2">
          <a:extLst>
            <a:ext uri="{FF2B5EF4-FFF2-40B4-BE49-F238E27FC236}">
              <a16:creationId xmlns:a16="http://schemas.microsoft.com/office/drawing/2014/main" id="{81F2F08A-5E3C-4F92-A22F-43D424A5E5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786" y="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107158</xdr:colOff>
      <xdr:row>0</xdr:row>
      <xdr:rowOff>195263</xdr:rowOff>
    </xdr:from>
    <xdr:ext cx="941070" cy="571500"/>
    <xdr:pic>
      <xdr:nvPicPr>
        <xdr:cNvPr id="4" name="Imagen 3">
          <a:extLst>
            <a:ext uri="{FF2B5EF4-FFF2-40B4-BE49-F238E27FC236}">
              <a16:creationId xmlns:a16="http://schemas.microsoft.com/office/drawing/2014/main" id="{9E91DF7E-85C0-4546-BD7C-DDD0C32B789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3133" y="195263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15</xdr:row>
      <xdr:rowOff>83344</xdr:rowOff>
    </xdr:from>
    <xdr:to>
      <xdr:col>8</xdr:col>
      <xdr:colOff>773906</xdr:colOff>
      <xdr:row>28</xdr:row>
      <xdr:rowOff>59530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E5EE92B-C2F3-4E43-B3EC-1D5F7BBED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142877</xdr:colOff>
      <xdr:row>0</xdr:row>
      <xdr:rowOff>35718</xdr:rowOff>
    </xdr:from>
    <xdr:ext cx="866774" cy="857251"/>
    <xdr:pic>
      <xdr:nvPicPr>
        <xdr:cNvPr id="4" name="Imagen 3">
          <a:extLst>
            <a:ext uri="{FF2B5EF4-FFF2-40B4-BE49-F238E27FC236}">
              <a16:creationId xmlns:a16="http://schemas.microsoft.com/office/drawing/2014/main" id="{B4BAFD9D-A095-449F-8A3B-2D598E88D77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7" y="35718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107158</xdr:colOff>
      <xdr:row>0</xdr:row>
      <xdr:rowOff>195263</xdr:rowOff>
    </xdr:from>
    <xdr:ext cx="941070" cy="571500"/>
    <xdr:pic>
      <xdr:nvPicPr>
        <xdr:cNvPr id="5" name="Imagen 4">
          <a:extLst>
            <a:ext uri="{FF2B5EF4-FFF2-40B4-BE49-F238E27FC236}">
              <a16:creationId xmlns:a16="http://schemas.microsoft.com/office/drawing/2014/main" id="{C6DA6D5E-1F37-410B-977F-7D5C7AD1FF53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99058" y="195263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238128</xdr:colOff>
      <xdr:row>0</xdr:row>
      <xdr:rowOff>0</xdr:rowOff>
    </xdr:from>
    <xdr:ext cx="866774" cy="857251"/>
    <xdr:pic>
      <xdr:nvPicPr>
        <xdr:cNvPr id="2" name="Imagen 1">
          <a:extLst>
            <a:ext uri="{FF2B5EF4-FFF2-40B4-BE49-F238E27FC236}">
              <a16:creationId xmlns:a16="http://schemas.microsoft.com/office/drawing/2014/main" id="{09D2CC31-BA1A-4670-82C2-ED1E49DD267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8" y="0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166690</xdr:colOff>
      <xdr:row>0</xdr:row>
      <xdr:rowOff>159544</xdr:rowOff>
    </xdr:from>
    <xdr:ext cx="941070" cy="571500"/>
    <xdr:pic>
      <xdr:nvPicPr>
        <xdr:cNvPr id="3" name="Imagen 2">
          <a:extLst>
            <a:ext uri="{FF2B5EF4-FFF2-40B4-BE49-F238E27FC236}">
              <a16:creationId xmlns:a16="http://schemas.microsoft.com/office/drawing/2014/main" id="{073D404F-B298-4E9E-9164-E873AFE0231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72690" y="159544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668994</xdr:colOff>
      <xdr:row>13</xdr:row>
      <xdr:rowOff>11905</xdr:rowOff>
    </xdr:from>
    <xdr:to>
      <xdr:col>5</xdr:col>
      <xdr:colOff>833439</xdr:colOff>
      <xdr:row>30</xdr:row>
      <xdr:rowOff>121371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CCFEB59-79B1-41DB-8B88-1CAF51DD5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202405</xdr:colOff>
      <xdr:row>13</xdr:row>
      <xdr:rowOff>35718</xdr:rowOff>
    </xdr:from>
    <xdr:to>
      <xdr:col>10</xdr:col>
      <xdr:colOff>273843</xdr:colOff>
      <xdr:row>30</xdr:row>
      <xdr:rowOff>119062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D527ACA8-3B05-44BC-9393-F6A1F8760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154783</xdr:colOff>
      <xdr:row>0</xdr:row>
      <xdr:rowOff>35719</xdr:rowOff>
    </xdr:from>
    <xdr:ext cx="866774" cy="857251"/>
    <xdr:pic>
      <xdr:nvPicPr>
        <xdr:cNvPr id="4" name="Imagen 3">
          <a:extLst>
            <a:ext uri="{FF2B5EF4-FFF2-40B4-BE49-F238E27FC236}">
              <a16:creationId xmlns:a16="http://schemas.microsoft.com/office/drawing/2014/main" id="{CFCBCF9D-328F-4EC9-8222-7248CB87FEA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3" y="35719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107158</xdr:colOff>
      <xdr:row>0</xdr:row>
      <xdr:rowOff>195263</xdr:rowOff>
    </xdr:from>
    <xdr:ext cx="941070" cy="571500"/>
    <xdr:pic>
      <xdr:nvPicPr>
        <xdr:cNvPr id="5" name="Imagen 4">
          <a:extLst>
            <a:ext uri="{FF2B5EF4-FFF2-40B4-BE49-F238E27FC236}">
              <a16:creationId xmlns:a16="http://schemas.microsoft.com/office/drawing/2014/main" id="{E4B41CA5-EE2A-4D81-877A-1B48BA69C6CB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99058" y="195263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342000</xdr:colOff>
      <xdr:row>47</xdr:row>
      <xdr:rowOff>171000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10EFEA-CDB8-4994-A48A-F6F21EAAD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</xdr:row>
      <xdr:rowOff>0</xdr:rowOff>
    </xdr:from>
    <xdr:to>
      <xdr:col>9</xdr:col>
      <xdr:colOff>384000</xdr:colOff>
      <xdr:row>25</xdr:row>
      <xdr:rowOff>1500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ECB1E19-AF4F-46CC-8825-F2DEE4880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321471</xdr:colOff>
      <xdr:row>0</xdr:row>
      <xdr:rowOff>47625</xdr:rowOff>
    </xdr:from>
    <xdr:ext cx="866774" cy="857251"/>
    <xdr:pic>
      <xdr:nvPicPr>
        <xdr:cNvPr id="7" name="Imagen 6">
          <a:extLst>
            <a:ext uri="{FF2B5EF4-FFF2-40B4-BE49-F238E27FC236}">
              <a16:creationId xmlns:a16="http://schemas.microsoft.com/office/drawing/2014/main" id="{CE0D753C-50F0-410E-A1E9-76DCF977C672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471" y="47625"/>
          <a:ext cx="866774" cy="8572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428627</xdr:colOff>
      <xdr:row>0</xdr:row>
      <xdr:rowOff>150019</xdr:rowOff>
    </xdr:from>
    <xdr:ext cx="941070" cy="571500"/>
    <xdr:pic>
      <xdr:nvPicPr>
        <xdr:cNvPr id="8" name="Imagen 7">
          <a:extLst>
            <a:ext uri="{FF2B5EF4-FFF2-40B4-BE49-F238E27FC236}">
              <a16:creationId xmlns:a16="http://schemas.microsoft.com/office/drawing/2014/main" id="{0F9FEAFC-D01C-4472-A773-C8C91BC07067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2" y="150019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1819444443" createdVersion="7" refreshedVersion="6" minRefreshableVersion="3" recordCount="9" xr:uid="{18066F2D-D140-4C7D-B9CB-B7029345A63C}">
  <cacheSource type="worksheet">
    <worksheetSource ref="B6:H15" sheet="LIC REM"/>
  </cacheSource>
  <cacheFields count="7">
    <cacheField name="NOMBRES Y APELLIDOS" numFmtId="0">
      <sharedItems containsNonDate="0" containsBlank="1" count="17">
        <m/>
        <s v="BARRERA GUATIBONZA ANDREA" u="1"/>
        <s v="ALBA COLINA CLELIA ROSANA" u="1"/>
        <s v="GARCIA CAMACHO BELMAN DE JESUS" u="1"/>
        <s v="CLELIA ROSANA ALBA COLINA" u="1"/>
        <s v="DALLOS CRISTANCHO CLAUDIA YAZMIN" u="1"/>
        <s v="CARDENAS BERNAL HENRY ALBERTO" u="1"/>
        <s v="ROSSY MORENO" u="1"/>
        <s v="ALVAREZ AVENDAÑO LEONARDO" u="1"/>
        <s v="CLAUDIA DALLOS" u="1"/>
        <s v="GUILERMO REYES" u="1"/>
        <s v="LEONARDO ALVAREZ" u="1"/>
        <s v="MORENO DUEÑAS ROSSY ARELIS" u="1"/>
        <s v="BELMAN GARCIA" u="1"/>
        <s v="ANDREA BARRERA" u="1"/>
        <s v="MARIA CECILIA ALVAREZ" u="1"/>
        <s v="REYES GALVIZ GUILLERMO ALFREDO" u="1"/>
      </sharedItems>
    </cacheField>
    <cacheField name="OBSERVACIONES" numFmtId="0">
      <sharedItems count="10">
        <s v="CITA MÉDICA"/>
        <s v="MOTIVOS PERSONALES"/>
        <s v="CITA MÉDICA HIJA"/>
        <s v="COMPENSATORIO CUMPLEAÑOS"/>
        <s v="CITA MEDICA HIJA" u="1"/>
        <s v="DILIGENCIAS PERSONALES" u="1"/>
        <s v="CUMPLEAÑOS" u="1"/>
        <s v="CLAUSURA DE LA HIJA" u="1"/>
        <s v="CITA MEDICA" u="1"/>
        <s v="DIA POR AÑO LABORADO" u="1"/>
      </sharedItems>
    </cacheField>
    <cacheField name="SEDE" numFmtId="0">
      <sharedItems/>
    </cacheField>
    <cacheField name="CARGO" numFmtId="0">
      <sharedItems count="7">
        <e v="#N/A"/>
        <s v="CONDUCTOR" u="1"/>
        <s v="Técnico Administrativo " u="1"/>
        <s v="Comisario de Familia" u="1"/>
        <s v="Auxiliar Administrativo" u="1"/>
        <s v="Auxiliar de Servicios Generales" u="1"/>
        <s v="TECNICO ADMINISTRATIVO" u="1"/>
      </sharedItems>
    </cacheField>
    <cacheField name="ÁREA" numFmtId="0">
      <sharedItems count="5">
        <e v="#N/A"/>
        <s v="GOBIERNO" u="1"/>
        <s v="SALUD" u="1"/>
        <s v="PLANEACIÓN" u="1"/>
        <s v="COMISARÍA DE FAMILIA" u="1"/>
      </sharedItems>
    </cacheField>
    <cacheField name="DÍAS DE LICENCIA REMUNERADA" numFmtId="0">
      <sharedItems containsNonDate="0" containsString="0" containsBlank="1"/>
    </cacheField>
    <cacheField name="PORCENTAJE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2435763892" createdVersion="8" refreshedVersion="6" minRefreshableVersion="3" recordCount="4" xr:uid="{00000000-000A-0000-FFFF-FFFF00000000}">
  <cacheSource type="worksheet">
    <worksheetSource ref="B6:H10" sheet="IEG"/>
  </cacheSource>
  <cacheFields count="7">
    <cacheField name="NOMBRES Y APELLIDOS" numFmtId="0">
      <sharedItems containsNonDate="0" containsBlank="1" count="39">
        <m/>
        <s v="ANGIE PAOLA CARILLO SUAREZ" u="1"/>
        <s v="HELEN TENZA" u="1"/>
        <s v="Rossy Arelys Moreno" u="1"/>
        <s v="YULY CHRISTINA REYNEL CORREDOR" u="1"/>
        <s v="ALBA COLINA CLELIA ROSANA" u="1"/>
        <s v="ARSULY JENNY PATIÑO ROBAYO" u="1"/>
        <s v="JULY ALEXANDRA LEON PEREZ" u="1"/>
        <s v="JOHJANA ANDREA DELGADO ALVARADO" u="1"/>
        <s v="JOHAN JESSID CHAPARRO ARAQUE" u="1"/>
        <s v="SANDRA MILENA VALENCIA MALDONADO" u="1"/>
        <s v="ANA ISABEL CARREÑO MANTILLA" u="1"/>
        <s v="ELISENIA ARAGON LEON" u="1"/>
        <s v="ALFONSO FORERO SANCHEZ" u="1"/>
        <s v="ALVARO JAVIER RAMIEZ DUARTE" u="1"/>
        <s v="MILENA PATRICIA SOSA FONTALVO" u="1"/>
        <s v="YUDI VANESSA PORTELA GUERRERO" u="1"/>
        <s v="DALLOS CRISTANCHO CLAUDIA YAZMIN" u="1"/>
        <s v="DEYBER ANDRES RAMIREZ AGUDELO" u="1"/>
        <s v="KAROL DANIELLA CRISTANCHO JIMENEZ" u="1"/>
        <s v="GIMDERSON DOMINGUEZ RIVERO" u="1"/>
        <s v="FRANK ALEXANDER AVILES OVIEDO" u="1"/>
        <s v="CLAUDIA DALLOS" u="1"/>
        <s v="MAURICIO PEREIRA PABON" u="1"/>
        <s v="JULIO CESAR LOPEZ CADENA" u="1"/>
        <s v="SANDRA DURÁN" u="1"/>
        <s v="JORGE ORLANDO RUIZ GARCIA " u="1"/>
        <s v="DORIS ADRIANA JIMENEZ ESCOBAR" u="1"/>
        <s v="JUAN CARLOS OBREGON MOTTA" u="1"/>
        <s v="CLAUDIA LOZANO DURAN" u="1"/>
        <s v="DENNIS ALEXANDRA ADECHINE BARRIOS" u="1"/>
        <s v="ROJAS SILVA FERNEY CAMILO" u="1"/>
        <s v="LEIDY JOHANA ARIAS CRISTANCHO" u="1"/>
        <s v="SHIRLEY NAIDU PEDROZA MELGAREJO" u="1"/>
        <s v="MORENO DUEÑAS ROSSY ARELIS" u="1"/>
        <s v="JESUS OCHOA VERA" u="1"/>
        <s v="BERTHA LUCIA RODRIGUEZ RUIZ " u="1"/>
        <s v="SANDRA MILENA RODRIGUEZ SANTAMARIA" u="1"/>
        <s v="DIVER ANDRES TORRALBA ARIZA" u="1"/>
      </sharedItems>
    </cacheField>
    <cacheField name="CARGO" numFmtId="0">
      <sharedItems containsBlank="1" count="24">
        <e v="#N/A"/>
        <s v="SUPERVISOR COMERCIAL" u="1"/>
        <m u="1"/>
        <s v="Técnico Administrativo " u="1"/>
        <s v="SUPERVISOR TECNICO" u="1"/>
        <s v="ANALISTA DE CHURN" u="1"/>
        <s v="ANALISTA DE TALENTO HUMANO" u="1"/>
        <s v="Auxiliar de Servicios Generales" u="1"/>
        <s v="AUXILIAR DE SEGURIDAD Y SALUD EN EL TRABAJO" u="1"/>
        <s v="COORDINADOR OPERATIVO" u="1"/>
        <s v="JEFE DE TALENTO HUMANO" u="1"/>
        <s v="ASESOR COMERCIAL" u="1"/>
        <s v="TÉCNICO INSTALADOR Y DE SERVICIOS" u="1"/>
        <s v="AUXILIAR CONTACT CENTER TORRE DE CONTROL" u="1"/>
        <s v="ANALISTA DE TESORERÍA" u="1"/>
        <s v="CONTACT CENTER COMERCIAL" u="1"/>
        <s v="LIDER CONTACT CENTER COMERCIAL" u="1"/>
        <s v="TECNICO INSTALADOR Y DE SERVICIOS" u="1"/>
        <s v="LÍDER EN SST" u="1"/>
        <s v="AUXILIAR DE CHURN" u="1"/>
        <s v="JEFE DE LOGISTICA" u="1"/>
        <s v="CONTACT CENTER TORRE DE CONTROL" u="1"/>
        <s v="SECRETARIA DE HACIENDA" u="1"/>
        <s v="Auxiliar Administrativo" u="1"/>
      </sharedItems>
    </cacheField>
    <cacheField name="ÁREA" numFmtId="0">
      <sharedItems containsBlank="1" count="9">
        <e v="#N/A"/>
        <s v="HACIENDA" u="1"/>
        <m u="1"/>
        <s v="GOBIERNO" u="1"/>
        <s v="ADMINISTRATIVO" u="1"/>
        <s v="SALUD" u="1"/>
        <s v="PLANEACION" u="1"/>
        <s v="COMERCIAL" u="1"/>
        <s v="OPERATIVO" u="1"/>
      </sharedItems>
    </cacheField>
    <cacheField name="SEDE" numFmtId="0">
      <sharedItems/>
    </cacheField>
    <cacheField name="OBSERVACIONES_x000a_(DX - NO PRÓRROGA/PRÓRROGA)" numFmtId="0">
      <sharedItems containsNonDate="0" containsBlank="1" count="46">
        <m/>
        <s v="MIGRAÑA" u="1"/>
        <s v="DX: M544 LUMBAGO CON CIATICA" u="1"/>
        <s v="DX M545 Lumbago no especificado" u="1"/>
        <s v="DX: M542 CERVICALGIA" u="1"/>
        <s v="DX: L024 ABSESO CUTANEO FURUNCULO Y ANTRAX DEL MIEMBRO" u="1"/>
        <s v="DX: N390 para Infección de vías urinarias, sitio no especificado definiciones en línea español._x000a_DX: R104 Otros dolores andominales y los no especificados" u="1"/>
        <s v="DX: S435 Esguinces y desgarros de la articulaci¢n acromioclavicular" u="1"/>
        <s v="12011 - MIGRAÑA" u="1"/>
        <s v="N23X COLICO RENAL NO ESPECIFICADO" u="1"/>
        <s v="DX:D835 esquince y torcedura que compromete el ligamento cruzado (anterior) (posterior) de la rodilla" u="1"/>
        <s v="DX: T150 CUERPO EXTRAÑO EN LA CORNEA" u="1"/>
        <s v="DX: N201 CALCULO DEL URETER" u="1"/>
        <s v="B349 Infección viral no especificada" u="1"/>
        <s v="DX: G560 Somdrome del tunel carpiano" u="1"/>
        <s v="RINOFARINGITIS AGUDA" u="1"/>
        <s v="dx: N133 Otras hidronefrosis y las no especificadas" u="1"/>
        <s v="11011 - VÉRTIGO PAROXISTICO BENIGNO" u="1"/>
        <s v="DX:G439 MIGRAÑA, NO ESPECIFICADA" u="1"/>
        <s v="11012 - CEFALEA NO ESPECIFICADA" u="1"/>
        <s v="DX: E878: OTROS TRASTORNOS DEL EQUILIBRIO" u="1"/>
        <s v="ASAS" u="1"/>
        <s v="R52.0 Dolor agudo" u="1"/>
        <s v="DX: B349: INFECCION  VIRAL NO ESPECIFICADA" u="1"/>
        <s v="L028 ABCESO CUTANEO FURUNCULO Y ANTRAX" u="1"/>
        <s v="DIARREA" u="1"/>
        <s v="GASTROENTERITIS" u="1"/>
        <s v="DX. S835 ESGUINCE Y TORCEDURA QUE COMPROMETE  EL LIGAMENTO CRUZADO ANTERIOR POSTERIOR  DE LA RODILLA." u="1"/>
        <s v="DX:J00X" u="1"/>
        <s v="S837 TRAUMATISMO DE ESTREUCTURAS MULTIPLES DE LA RODILLA" u="1"/>
        <s v="N760 vaginitis aguda" u="1"/>
        <s v="BLABLS" u="1"/>
        <s v="DX: K010. DIENTES INCLUIDOS" u="1"/>
        <s v="DX: J00X RINOFARINGITIS AGUDA (RESFRIADO COMUN)" u="1"/>
        <s v="DX: K529 colitis y gastroenteritis no infecciosas, no especificadas" u="1"/>
        <s v=" A083 Otras enteritis virales" u="1"/>
        <s v="Z302: ESTERILIZACIÓN" u="1"/>
        <s v="DX: N872 DISPLASIA CERVICAL SEVERA, NO CLASIFICADA EN OTRA PARTE" u="1"/>
        <s v="DX: R103 DOLOR LOCALIZADO EN OTRAS PARTES INFERIORES DEL ABDOMEN" u="1"/>
        <s v="DX: L720 QUISTE EPIDERMICO" u="1"/>
        <s v="DX: Z302 CONTACTO PARA ESTERILIZACIÓN" u="1"/>
        <s v="DX: S900 CONTUSIÓN DE TOBILLO" u="1"/>
        <s v="K010 DIENTES INCLUIDOS" u="1"/>
        <s v="DX: S43.1Luxación de la articulación acromioclavicular" u="1"/>
        <s v="DX. S835 ESGUINCE Y TORCEDURA QUER COMPROMETE  EL LIGAMENTO CRUZADO ANTERIOR POSTERIOR  DE LA RODILLA. CONTINUIDAD DE LA INCAPACIDAD DEL MES DE SEPTIEMBRE" u="1"/>
        <s v="DX: K429 HERNIA UMBILICAL SIN OBSTRUCCIÓN, NI GANGRENA" u="1"/>
      </sharedItems>
    </cacheField>
    <cacheField name="DÍAS DE INCAPACIDAD" numFmtId="1">
      <sharedItems containsNonDate="0" containsString="0" containsBlank="1"/>
    </cacheField>
    <cacheField name="PORCENTAJE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2872106482" createdVersion="7" refreshedVersion="6" minRefreshableVersion="3" recordCount="1" xr:uid="{ABE90EEE-1CEB-49B1-8B46-F5C98D2AEA98}">
  <cacheSource type="worksheet">
    <worksheetSource ref="B6:H7" sheet="LIC MATER_PATER"/>
  </cacheSource>
  <cacheFields count="7">
    <cacheField name="NOMBRES Y APELLIDOS" numFmtId="0">
      <sharedItems containsNonDate="0" containsBlank="1" count="5">
        <m/>
        <s v="JENNIFER KARINA AYALA PEREZ" u="1"/>
        <s v="ALBARRACIN ROJAS XIMENA LISET" u="1"/>
        <s v="SINDY RINCON" u="1"/>
        <s v="LEONARDO ALVAREZ" u="1"/>
      </sharedItems>
    </cacheField>
    <cacheField name="OBSERVACIONES" numFmtId="0">
      <sharedItems containsNonDate="0" containsBlank="1" count="3">
        <m/>
        <s v="LICENCIA DE MATERNIDAD" u="1"/>
        <s v="LICENCIA DE PATERNIDAD" u="1"/>
      </sharedItems>
    </cacheField>
    <cacheField name="SEDE" numFmtId="0">
      <sharedItems/>
    </cacheField>
    <cacheField name="CARGO" numFmtId="0">
      <sharedItems count="5">
        <e v="#N/A"/>
        <s v="CONDUCTOR" u="1"/>
        <s v="SECRETARIA DE GOBIERNO Y DESARROLLO SOCIAL" u="1"/>
        <s v="PROFESIONAL UNIVERSITARIO" u="1"/>
        <s v="Auxiliar Administrativo" u="1"/>
      </sharedItems>
    </cacheField>
    <cacheField name="ÁREA" numFmtId="0">
      <sharedItems count="3">
        <e v="#N/A"/>
        <s v="GOBIERNO" u="1"/>
        <s v="PLANEACIÓN" u="1"/>
      </sharedItems>
    </cacheField>
    <cacheField name="DÍAS DE LICENCIA REMUNERADA" numFmtId="0">
      <sharedItems containsNonDate="0" containsString="0" containsBlank="1"/>
    </cacheField>
    <cacheField name="PORCENTAJE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2996759258" createdVersion="7" refreshedVersion="6" minRefreshableVersion="3" recordCount="2" xr:uid="{0CD941B2-C49A-4C89-8313-0F0D9BBD616C}">
  <cacheSource type="worksheet">
    <worksheetSource ref="B6:G8" sheet="VACA DISFRU"/>
  </cacheSource>
  <cacheFields count="6">
    <cacheField name="NOMBRES Y APELLIDOS" numFmtId="0">
      <sharedItems containsNonDate="0" containsBlank="1" count="5">
        <m/>
        <s v="SANDRA DURÁN " u="1"/>
        <s v="HENRY CARDENAS" u="1"/>
        <s v="ARMANDO NIÑO" u="1"/>
        <s v="LEONARDO ALVAREZ" u="1"/>
      </sharedItems>
    </cacheField>
    <cacheField name="SEDE" numFmtId="0">
      <sharedItems/>
    </cacheField>
    <cacheField name="CARGO" numFmtId="0">
      <sharedItems count="3">
        <e v="#N/A"/>
        <s v="CONDUCTOR" u="1"/>
        <s v="AUXILIAR ADMINISTRATIVO" u="1"/>
      </sharedItems>
    </cacheField>
    <cacheField name="ÁREA" numFmtId="0">
      <sharedItems count="4">
        <e v="#N/A"/>
        <s v="GOBIERNO" u="1"/>
        <s v="SALUD" u="1"/>
        <s v="PLANEACIÓN" u="1"/>
      </sharedItems>
    </cacheField>
    <cacheField name="CANTIDAD DE DÍAS  HÁBILES" numFmtId="0">
      <sharedItems containsNonDate="0" containsString="0" containsBlank="1"/>
    </cacheField>
    <cacheField name="PORCENTAJE  DE DÍAS CALENDARIO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3064814818" createdVersion="7" refreshedVersion="6" minRefreshableVersion="3" recordCount="1" xr:uid="{EF9B0721-A3C8-40FD-A44E-595E1589C43A}">
  <cacheSource type="worksheet">
    <worksheetSource ref="B6:H7" sheet="LIC LUTO"/>
  </cacheSource>
  <cacheFields count="7">
    <cacheField name="NOMBRES Y APELLIDOS" numFmtId="0">
      <sharedItems containsNonDate="0" containsBlank="1" count="3">
        <m/>
        <s v="PEPITO PEREZ" u="1"/>
        <s v="GUILLERMO REYES" u="1"/>
      </sharedItems>
    </cacheField>
    <cacheField name="OBSERVACIONES" numFmtId="0">
      <sharedItems containsNonDate="0" containsBlank="1" count="2">
        <m/>
        <s v="FALLECIMIENTO MADRE" u="1"/>
      </sharedItems>
    </cacheField>
    <cacheField name="SEDE" numFmtId="0">
      <sharedItems/>
    </cacheField>
    <cacheField name="CARGO" numFmtId="0">
      <sharedItems containsBlank="1" count="3">
        <e v="#N/A"/>
        <m u="1"/>
        <s v="COMISARIO DE FAMILIA" u="1"/>
      </sharedItems>
    </cacheField>
    <cacheField name="ÁREA" numFmtId="0">
      <sharedItems containsBlank="1" count="4">
        <e v="#N/A"/>
        <m u="1"/>
        <s v="COMISARIA DE FAMILIA" u="1"/>
        <s v="COMISARÍA DE FAMILIA" u="1"/>
      </sharedItems>
    </cacheField>
    <cacheField name="DÍAS DE LICENCIA DE LUTO" numFmtId="0">
      <sharedItems containsNonDate="0" containsString="0" containsBlank="1"/>
    </cacheField>
    <cacheField name="PORCENTAJE" numFmtId="9">
      <sharedItems/>
    </cacheField>
  </cacheFields>
  <extLst>
    <ext xmlns:x14="http://schemas.microsoft.com/office/spreadsheetml/2009/9/main" uri="{725AE2AE-9491-48be-B2B4-4EB974FC3084}">
      <x14:pivotCacheDefinition pivotCacheId="1416281856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bierno" refreshedDate="45747.403212384263" createdVersion="8" refreshedVersion="6" minRefreshableVersion="3" recordCount="1" xr:uid="{E9E462C5-6327-44EE-BB15-357FCFE46E80}">
  <cacheSource type="worksheet">
    <worksheetSource ref="B6:H7" sheet="CALAM DOMES"/>
  </cacheSource>
  <cacheFields count="7">
    <cacheField name="NOMBRES Y APELLIDOS" numFmtId="0">
      <sharedItems containsNonDate="0" containsBlank="1" count="7">
        <m/>
        <s v="TORRES ZABALA ROSA ELENA" u="1"/>
        <s v="FERNEY ROJAS" u="1"/>
        <s v="JUANITA SOSA" u="1"/>
        <s v="ROXANA RIOS AMARIS" u="1"/>
        <s v="PEPE AGUILAR" u="1"/>
        <s v="SINDY RINCÓN" u="1"/>
      </sharedItems>
    </cacheField>
    <cacheField name="OBSERVACIONES" numFmtId="0">
      <sharedItems containsNonDate="0" containsBlank="1" count="6">
        <m/>
        <s v="INUNDACIÓN CASA" u="1"/>
        <s v="DERRUMBE DE PARED VIVIENDA" u="1"/>
        <s v="INCENDIO" u="1"/>
        <s v="AFECTACIÓN SALUD CONYUGE" u="1"/>
        <s v="CALAMIDAD DOMÉSTICA" u="1"/>
      </sharedItems>
    </cacheField>
    <cacheField name="SEDE" numFmtId="0">
      <sharedItems/>
    </cacheField>
    <cacheField name="CARGO" numFmtId="0">
      <sharedItems containsBlank="1" count="7">
        <e v="#N/A"/>
        <m u="1"/>
        <s v="PROFESIONAL UNIVERSITARIO" u="1"/>
        <s v="AUXILIAR ADMINISTRATIVO ALMACEN" u="1"/>
        <s v="Auxiliar Administrativo" u="1"/>
        <s v="AUXILIAR DE SERVICIOS GENERALES" u="1"/>
        <s v="CONTACT CENTER TORRE DE CONTROL" u="1"/>
      </sharedItems>
    </cacheField>
    <cacheField name="ÁREA" numFmtId="0">
      <sharedItems containsBlank="1" count="7">
        <e v="#N/A"/>
        <s v="HACIENDA" u="1"/>
        <m u="1"/>
        <s v="GOBIERNO" u="1"/>
        <s v="PLANEACIÓN" u="1"/>
        <s v="ALMACEN" u="1"/>
        <s v="OPERATIVO" u="1"/>
      </sharedItems>
    </cacheField>
    <cacheField name="DÍAS DE LICENCIA REMUNERADA POR CALAMIDAD DOMÉSTICA" numFmtId="0">
      <sharedItems containsNonDate="0" containsString="0" containsBlank="1"/>
    </cacheField>
    <cacheField name="PORCENTAJE" numFmtId="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e v="#N/A"/>
    <x v="0"/>
    <x v="0"/>
    <m/>
    <e v="#DIV/0!"/>
  </r>
  <r>
    <x v="0"/>
    <x v="1"/>
    <e v="#N/A"/>
    <x v="0"/>
    <x v="0"/>
    <m/>
    <e v="#DIV/0!"/>
  </r>
  <r>
    <x v="0"/>
    <x v="1"/>
    <e v="#N/A"/>
    <x v="0"/>
    <x v="0"/>
    <m/>
    <e v="#DIV/0!"/>
  </r>
  <r>
    <x v="0"/>
    <x v="0"/>
    <e v="#N/A"/>
    <x v="0"/>
    <x v="0"/>
    <m/>
    <e v="#DIV/0!"/>
  </r>
  <r>
    <x v="0"/>
    <x v="1"/>
    <e v="#N/A"/>
    <x v="0"/>
    <x v="0"/>
    <m/>
    <e v="#DIV/0!"/>
  </r>
  <r>
    <x v="0"/>
    <x v="2"/>
    <e v="#N/A"/>
    <x v="0"/>
    <x v="0"/>
    <m/>
    <e v="#DIV/0!"/>
  </r>
  <r>
    <x v="0"/>
    <x v="2"/>
    <e v="#N/A"/>
    <x v="0"/>
    <x v="0"/>
    <m/>
    <e v="#DIV/0!"/>
  </r>
  <r>
    <x v="0"/>
    <x v="1"/>
    <e v="#N/A"/>
    <x v="0"/>
    <x v="0"/>
    <m/>
    <e v="#DIV/0!"/>
  </r>
  <r>
    <x v="0"/>
    <x v="3"/>
    <e v="#N/A"/>
    <x v="0"/>
    <x v="0"/>
    <m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x v="0"/>
    <x v="0"/>
    <e v="#N/A"/>
    <x v="0"/>
    <m/>
    <e v="#DIV/0!"/>
  </r>
  <r>
    <x v="0"/>
    <x v="0"/>
    <x v="0"/>
    <e v="#N/A"/>
    <x v="0"/>
    <m/>
    <e v="#DIV/0!"/>
  </r>
  <r>
    <x v="0"/>
    <x v="0"/>
    <x v="0"/>
    <e v="#N/A"/>
    <x v="0"/>
    <m/>
    <e v="#DIV/0!"/>
  </r>
  <r>
    <x v="0"/>
    <x v="0"/>
    <x v="0"/>
    <e v="#N/A"/>
    <x v="0"/>
    <m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e v="#N/A"/>
    <x v="0"/>
    <x v="0"/>
    <m/>
    <e v="#DIV/0!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e v="#N/A"/>
    <x v="0"/>
    <x v="0"/>
    <m/>
    <e v="#DIV/0!"/>
  </r>
  <r>
    <x v="0"/>
    <e v="#N/A"/>
    <x v="0"/>
    <x v="0"/>
    <m/>
    <e v="#DIV/0!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e v="#N/A"/>
    <x v="0"/>
    <x v="0"/>
    <m/>
    <e v="#DIV/0!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x v="0"/>
    <x v="0"/>
    <e v="#N/A"/>
    <x v="0"/>
    <x v="0"/>
    <m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84">
  <location ref="B24:D29" firstHeaderRow="0" firstDataRow="1" firstDataCol="1"/>
  <pivotFields count="7">
    <pivotField axis="axisRow" showAll="0">
      <items count="40">
        <item m="1" x="1"/>
        <item m="1" x="6"/>
        <item m="1" x="29"/>
        <item m="1" x="38"/>
        <item m="1" x="20"/>
        <item m="1" x="35"/>
        <item m="1" x="19"/>
        <item m="1" x="33"/>
        <item m="1" x="36"/>
        <item m="1" x="4"/>
        <item m="1" x="9"/>
        <item m="1" x="15"/>
        <item m="1" x="23"/>
        <item x="0"/>
        <item m="1" x="12"/>
        <item m="1" x="26"/>
        <item m="1" x="10"/>
        <item m="1" x="13"/>
        <item m="1" x="7"/>
        <item m="1" x="11"/>
        <item m="1" x="8"/>
        <item m="1" x="18"/>
        <item m="1" x="16"/>
        <item m="1" x="27"/>
        <item m="1" x="24"/>
        <item m="1" x="28"/>
        <item m="1" x="32"/>
        <item m="1" x="37"/>
        <item m="1" x="14"/>
        <item m="1" x="30"/>
        <item m="1" x="21"/>
        <item m="1" x="3"/>
        <item m="1" x="2"/>
        <item m="1" x="25"/>
        <item m="1" x="22"/>
        <item m="1" x="5"/>
        <item m="1" x="17"/>
        <item m="1" x="34"/>
        <item m="1" x="31"/>
        <item t="default"/>
      </items>
    </pivotField>
    <pivotField axis="axisRow" showAll="0">
      <items count="25">
        <item m="1" x="13"/>
        <item m="1" x="19"/>
        <item m="1" x="15"/>
        <item m="1" x="21"/>
        <item m="1" x="9"/>
        <item m="1" x="10"/>
        <item m="1" x="17"/>
        <item m="1" x="1"/>
        <item m="1" x="16"/>
        <item m="1" x="2"/>
        <item m="1" x="4"/>
        <item m="1" x="8"/>
        <item m="1" x="11"/>
        <item m="1" x="5"/>
        <item m="1" x="6"/>
        <item m="1" x="20"/>
        <item m="1" x="12"/>
        <item m="1" x="14"/>
        <item m="1" x="18"/>
        <item m="1" x="23"/>
        <item m="1" x="22"/>
        <item m="1" x="7"/>
        <item m="1" x="3"/>
        <item x="0"/>
        <item t="default"/>
      </items>
    </pivotField>
    <pivotField axis="axisRow" showAll="0">
      <items count="10">
        <item m="1" x="4"/>
        <item m="1" x="7"/>
        <item m="1" x="8"/>
        <item m="1" x="2"/>
        <item m="1" x="3"/>
        <item m="1" x="1"/>
        <item m="1" x="5"/>
        <item m="1" x="6"/>
        <item x="0"/>
        <item t="default"/>
      </items>
    </pivotField>
    <pivotField showAll="0"/>
    <pivotField axis="axisRow" showAll="0">
      <items count="47">
        <item m="1" x="35"/>
        <item m="1" x="13"/>
        <item m="1" x="3"/>
        <item m="1" x="14"/>
        <item m="1" x="16"/>
        <item m="1" x="43"/>
        <item m="1" x="9"/>
        <item m="1" x="30"/>
        <item sd="0" m="1" x="39"/>
        <item m="1" x="33"/>
        <item m="1" x="20"/>
        <item m="1" x="4"/>
        <item m="1" x="23"/>
        <item x="0"/>
        <item m="1" x="10"/>
        <item m="1" x="7"/>
        <item m="1" x="28"/>
        <item m="1" x="22"/>
        <item m="1" x="6"/>
        <item m="1" x="18"/>
        <item m="1" x="12"/>
        <item m="1" x="34"/>
        <item m="1" x="38"/>
        <item m="1" x="44"/>
        <item m="1" x="32"/>
        <item m="1" x="24"/>
        <item m="1" x="29"/>
        <item m="1" x="45"/>
        <item m="1" x="40"/>
        <item m="1" x="27"/>
        <item m="1" x="36"/>
        <item m="1" x="15"/>
        <item m="1" x="37"/>
        <item m="1" x="41"/>
        <item m="1" x="42"/>
        <item m="1" x="11"/>
        <item m="1" x="2"/>
        <item m="1" x="5"/>
        <item m="1" x="31"/>
        <item m="1" x="1"/>
        <item m="1" x="26"/>
        <item m="1" x="25"/>
        <item m="1" x="21"/>
        <item m="1" x="17"/>
        <item m="1" x="8"/>
        <item m="1" x="19"/>
        <item t="default"/>
      </items>
    </pivotField>
    <pivotField dataField="1" showAll="0"/>
    <pivotField dataField="1" numFmtId="9" showAll="0"/>
  </pivotFields>
  <rowFields count="4">
    <field x="4"/>
    <field x="2"/>
    <field x="1"/>
    <field x="0"/>
  </rowFields>
  <rowItems count="5">
    <i>
      <x v="13"/>
    </i>
    <i r="1">
      <x v="8"/>
    </i>
    <i r="2">
      <x v="23"/>
    </i>
    <i r="3">
      <x v="13"/>
    </i>
    <i t="grand">
      <x/>
    </i>
  </rowItems>
  <colFields count="1">
    <field x="-2"/>
  </colFields>
  <colItems count="2">
    <i>
      <x/>
    </i>
    <i i="1">
      <x v="1"/>
    </i>
  </colItems>
  <dataFields count="2">
    <dataField name="NÚMERO DE DÍAS DE INCAPACIDAD" fld="5" baseField="0" baseItem="550197752"/>
    <dataField name="PORCENTAJE (%)" fld="6" baseField="0" baseItem="550197752"/>
  </dataFields>
  <formats count="54">
    <format dxfId="259">
      <pivotArea type="all" dataOnly="0" outline="0" fieldPosition="0"/>
    </format>
    <format dxfId="258">
      <pivotArea outline="0" collapsedLevelsAreSubtotals="1" fieldPosition="0"/>
    </format>
    <format dxfId="257">
      <pivotArea field="4" type="button" dataOnly="0" labelOnly="1" outline="0" axis="axisRow" fieldPosition="0"/>
    </format>
    <format dxfId="256">
      <pivotArea dataOnly="0" labelOnly="1" fieldPosition="0">
        <references count="1">
          <reference field="4" count="0"/>
        </references>
      </pivotArea>
    </format>
    <format dxfId="255">
      <pivotArea dataOnly="0" labelOnly="1" grandRow="1" outline="0" fieldPosition="0"/>
    </format>
    <format dxfId="254">
      <pivotArea dataOnly="0" labelOnly="1" fieldPosition="0">
        <references count="2">
          <reference field="2" count="1">
            <x v="1"/>
          </reference>
          <reference field="4" count="1" selected="0">
            <x v="14"/>
          </reference>
        </references>
      </pivotArea>
    </format>
    <format dxfId="253">
      <pivotArea dataOnly="0" labelOnly="1" fieldPosition="0">
        <references count="2">
          <reference field="2" count="1">
            <x v="2"/>
          </reference>
          <reference field="4" count="1" selected="0">
            <x v="15"/>
          </reference>
        </references>
      </pivotArea>
    </format>
    <format dxfId="252">
      <pivotArea dataOnly="0" labelOnly="1" fieldPosition="0">
        <references count="2">
          <reference field="2" count="1">
            <x v="1"/>
          </reference>
          <reference field="4" count="1" selected="0">
            <x v="16"/>
          </reference>
        </references>
      </pivotArea>
    </format>
    <format dxfId="251">
      <pivotArea dataOnly="0" labelOnly="1" fieldPosition="0">
        <references count="2">
          <reference field="2" count="1">
            <x v="2"/>
          </reference>
          <reference field="4" count="1" selected="0">
            <x v="17"/>
          </reference>
        </references>
      </pivotArea>
    </format>
    <format dxfId="250">
      <pivotArea dataOnly="0" labelOnly="1" fieldPosition="0">
        <references count="2">
          <reference field="2" count="1">
            <x v="0"/>
          </reference>
          <reference field="4" count="1" selected="0">
            <x v="18"/>
          </reference>
        </references>
      </pivotArea>
    </format>
    <format dxfId="249">
      <pivotArea dataOnly="0" labelOnly="1" fieldPosition="0">
        <references count="2">
          <reference field="2" count="1">
            <x v="2"/>
          </reference>
          <reference field="4" count="1" selected="0">
            <x v="19"/>
          </reference>
        </references>
      </pivotArea>
    </format>
    <format dxfId="248">
      <pivotArea dataOnly="0" labelOnly="1" fieldPosition="0">
        <references count="2">
          <reference field="2" count="1">
            <x v="1"/>
          </reference>
          <reference field="4" count="1" selected="0">
            <x v="20"/>
          </reference>
        </references>
      </pivotArea>
    </format>
    <format dxfId="247">
      <pivotArea dataOnly="0" labelOnly="1" fieldPosition="0">
        <references count="2">
          <reference field="2" count="1">
            <x v="2"/>
          </reference>
          <reference field="4" count="1" selected="0">
            <x v="21"/>
          </reference>
        </references>
      </pivotArea>
    </format>
    <format dxfId="246">
      <pivotArea dataOnly="0" labelOnly="1" fieldPosition="0">
        <references count="2">
          <reference field="2" count="1">
            <x v="2"/>
          </reference>
          <reference field="4" count="1" selected="0">
            <x v="22"/>
          </reference>
        </references>
      </pivotArea>
    </format>
    <format dxfId="24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">
      <pivotArea type="all" dataOnly="0" outline="0" fieldPosition="0"/>
    </format>
    <format dxfId="243">
      <pivotArea outline="0" collapsedLevelsAreSubtotals="1" fieldPosition="0"/>
    </format>
    <format dxfId="242">
      <pivotArea field="4" type="button" dataOnly="0" labelOnly="1" outline="0" axis="axisRow" fieldPosition="0"/>
    </format>
    <format dxfId="241">
      <pivotArea dataOnly="0" labelOnly="1" fieldPosition="0">
        <references count="1">
          <reference field="4" count="0"/>
        </references>
      </pivotArea>
    </format>
    <format dxfId="240">
      <pivotArea dataOnly="0" labelOnly="1" grandRow="1" outline="0" fieldPosition="0"/>
    </format>
    <format dxfId="239">
      <pivotArea dataOnly="0" labelOnly="1" fieldPosition="0">
        <references count="2">
          <reference field="2" count="1">
            <x v="1"/>
          </reference>
          <reference field="4" count="1" selected="0">
            <x v="9"/>
          </reference>
        </references>
      </pivotArea>
    </format>
    <format dxfId="238">
      <pivotArea dataOnly="0" labelOnly="1" fieldPosition="0">
        <references count="2">
          <reference field="2" count="1">
            <x v="1"/>
          </reference>
          <reference field="4" count="1" selected="0">
            <x v="23"/>
          </reference>
        </references>
      </pivotArea>
    </format>
    <format dxfId="237">
      <pivotArea dataOnly="0" labelOnly="1" fieldPosition="0">
        <references count="2">
          <reference field="2" count="1">
            <x v="1"/>
          </reference>
          <reference field="4" count="1" selected="0">
            <x v="24"/>
          </reference>
        </references>
      </pivotArea>
    </format>
    <format dxfId="236">
      <pivotArea dataOnly="0" labelOnly="1" fieldPosition="0">
        <references count="2">
          <reference field="2" count="1">
            <x v="1"/>
          </reference>
          <reference field="4" count="1" selected="0">
            <x v="25"/>
          </reference>
        </references>
      </pivotArea>
    </format>
    <format dxfId="235">
      <pivotArea dataOnly="0" labelOnly="1" fieldPosition="0">
        <references count="2">
          <reference field="2" count="1">
            <x v="2"/>
          </reference>
          <reference field="4" count="1" selected="0">
            <x v="26"/>
          </reference>
        </references>
      </pivotArea>
    </format>
    <format dxfId="234">
      <pivotArea dataOnly="0" labelOnly="1" fieldPosition="0">
        <references count="2">
          <reference field="2" count="1">
            <x v="2"/>
          </reference>
          <reference field="4" count="1" selected="0">
            <x v="27"/>
          </reference>
        </references>
      </pivotArea>
    </format>
    <format dxfId="233">
      <pivotArea dataOnly="0" labelOnly="1" fieldPosition="0">
        <references count="2">
          <reference field="2" count="1">
            <x v="0"/>
          </reference>
          <reference field="4" count="1" selected="0">
            <x v="28"/>
          </reference>
        </references>
      </pivotArea>
    </format>
    <format dxfId="2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31">
      <pivotArea type="all" dataOnly="0" outline="0" fieldPosition="0"/>
    </format>
    <format dxfId="230">
      <pivotArea outline="0" collapsedLevelsAreSubtotals="1" fieldPosition="0"/>
    </format>
    <format dxfId="229">
      <pivotArea field="4" type="button" dataOnly="0" labelOnly="1" outline="0" axis="axisRow" fieldPosition="0"/>
    </format>
    <format dxfId="228">
      <pivotArea dataOnly="0" labelOnly="1" fieldPosition="0">
        <references count="1">
          <reference field="4" count="0"/>
        </references>
      </pivotArea>
    </format>
    <format dxfId="227">
      <pivotArea dataOnly="0" labelOnly="1" grandRow="1" outline="0" fieldPosition="0"/>
    </format>
    <format dxfId="226">
      <pivotArea dataOnly="0" labelOnly="1" fieldPosition="0">
        <references count="2">
          <reference field="2" count="1">
            <x v="1"/>
          </reference>
          <reference field="4" count="1" selected="0">
            <x v="9"/>
          </reference>
        </references>
      </pivotArea>
    </format>
    <format dxfId="225">
      <pivotArea dataOnly="0" labelOnly="1" fieldPosition="0">
        <references count="2">
          <reference field="2" count="1">
            <x v="1"/>
          </reference>
          <reference field="4" count="1" selected="0">
            <x v="23"/>
          </reference>
        </references>
      </pivotArea>
    </format>
    <format dxfId="224">
      <pivotArea dataOnly="0" labelOnly="1" fieldPosition="0">
        <references count="2">
          <reference field="2" count="1">
            <x v="1"/>
          </reference>
          <reference field="4" count="1" selected="0">
            <x v="24"/>
          </reference>
        </references>
      </pivotArea>
    </format>
    <format dxfId="223">
      <pivotArea dataOnly="0" labelOnly="1" fieldPosition="0">
        <references count="2">
          <reference field="2" count="1">
            <x v="1"/>
          </reference>
          <reference field="4" count="1" selected="0">
            <x v="25"/>
          </reference>
        </references>
      </pivotArea>
    </format>
    <format dxfId="222">
      <pivotArea dataOnly="0" labelOnly="1" fieldPosition="0">
        <references count="2">
          <reference field="2" count="1">
            <x v="2"/>
          </reference>
          <reference field="4" count="1" selected="0">
            <x v="26"/>
          </reference>
        </references>
      </pivotArea>
    </format>
    <format dxfId="221">
      <pivotArea dataOnly="0" labelOnly="1" fieldPosition="0">
        <references count="2">
          <reference field="2" count="1">
            <x v="2"/>
          </reference>
          <reference field="4" count="1" selected="0">
            <x v="27"/>
          </reference>
        </references>
      </pivotArea>
    </format>
    <format dxfId="220">
      <pivotArea dataOnly="0" labelOnly="1" fieldPosition="0">
        <references count="2">
          <reference field="2" count="1">
            <x v="0"/>
          </reference>
          <reference field="4" count="1" selected="0">
            <x v="28"/>
          </reference>
        </references>
      </pivotArea>
    </format>
    <format dxfId="2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8">
      <pivotArea type="all" dataOnly="0" outline="0" fieldPosition="0"/>
    </format>
    <format dxfId="217">
      <pivotArea outline="0" collapsedLevelsAreSubtotals="1" fieldPosition="0"/>
    </format>
    <format dxfId="216">
      <pivotArea field="4" type="button" dataOnly="0" labelOnly="1" outline="0" axis="axisRow" fieldPosition="0"/>
    </format>
    <format dxfId="215">
      <pivotArea dataOnly="0" labelOnly="1" fieldPosition="0">
        <references count="1">
          <reference field="4" count="0"/>
        </references>
      </pivotArea>
    </format>
    <format dxfId="214">
      <pivotArea dataOnly="0" labelOnly="1" grandRow="1" outline="0" fieldPosition="0"/>
    </format>
    <format dxfId="213">
      <pivotArea dataOnly="0" labelOnly="1" fieldPosition="0">
        <references count="2">
          <reference field="2" count="1">
            <x v="1"/>
          </reference>
          <reference field="4" count="1" selected="0">
            <x v="9"/>
          </reference>
        </references>
      </pivotArea>
    </format>
    <format dxfId="212">
      <pivotArea dataOnly="0" labelOnly="1" fieldPosition="0">
        <references count="2">
          <reference field="2" count="1">
            <x v="1"/>
          </reference>
          <reference field="4" count="1" selected="0">
            <x v="23"/>
          </reference>
        </references>
      </pivotArea>
    </format>
    <format dxfId="211">
      <pivotArea dataOnly="0" labelOnly="1" fieldPosition="0">
        <references count="2">
          <reference field="2" count="1">
            <x v="1"/>
          </reference>
          <reference field="4" count="1" selected="0">
            <x v="24"/>
          </reference>
        </references>
      </pivotArea>
    </format>
    <format dxfId="210">
      <pivotArea dataOnly="0" labelOnly="1" fieldPosition="0">
        <references count="2">
          <reference field="2" count="1">
            <x v="1"/>
          </reference>
          <reference field="4" count="1" selected="0">
            <x v="25"/>
          </reference>
        </references>
      </pivotArea>
    </format>
    <format dxfId="209">
      <pivotArea dataOnly="0" labelOnly="1" fieldPosition="0">
        <references count="2">
          <reference field="2" count="1">
            <x v="2"/>
          </reference>
          <reference field="4" count="1" selected="0">
            <x v="26"/>
          </reference>
        </references>
      </pivotArea>
    </format>
    <format dxfId="208">
      <pivotArea dataOnly="0" labelOnly="1" fieldPosition="0">
        <references count="2">
          <reference field="2" count="1">
            <x v="2"/>
          </reference>
          <reference field="4" count="1" selected="0">
            <x v="27"/>
          </reference>
        </references>
      </pivotArea>
    </format>
    <format dxfId="207">
      <pivotArea dataOnly="0" labelOnly="1" fieldPosition="0">
        <references count="2">
          <reference field="2" count="1">
            <x v="0"/>
          </reference>
          <reference field="4" count="1" selected="0">
            <x v="28"/>
          </reference>
        </references>
      </pivotArea>
    </format>
    <format dxfId="20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69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9" format="2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EEEAE1-57A6-4D12-8207-51A3D1115671}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39">
  <location ref="B23:D40" firstHeaderRow="0" firstDataRow="1" firstDataCol="1"/>
  <pivotFields count="7">
    <pivotField axis="axisRow" showAll="0">
      <items count="18">
        <item m="1" x="13"/>
        <item m="1" x="7"/>
        <item m="1" x="11"/>
        <item m="1" x="14"/>
        <item m="1" x="15"/>
        <item m="1" x="4"/>
        <item m="1" x="10"/>
        <item m="1" x="9"/>
        <item m="1" x="3"/>
        <item m="1" x="12"/>
        <item m="1" x="8"/>
        <item m="1" x="1"/>
        <item m="1" x="2"/>
        <item m="1" x="6"/>
        <item m="1" x="5"/>
        <item m="1" x="16"/>
        <item x="0"/>
        <item t="default"/>
      </items>
    </pivotField>
    <pivotField axis="axisRow" showAll="0">
      <items count="11">
        <item m="1" x="9"/>
        <item m="1" x="6"/>
        <item x="0"/>
        <item m="1" x="7"/>
        <item x="1"/>
        <item m="1" x="8"/>
        <item m="1" x="4"/>
        <item m="1" x="5"/>
        <item x="3"/>
        <item x="2"/>
        <item t="default"/>
      </items>
    </pivotField>
    <pivotField showAll="0"/>
    <pivotField axis="axisRow" showAll="0">
      <items count="8">
        <item m="1" x="4"/>
        <item m="1" x="1"/>
        <item m="1" x="5"/>
        <item m="1" x="3"/>
        <item m="1" x="6"/>
        <item m="1" x="2"/>
        <item x="0"/>
        <item t="default"/>
      </items>
    </pivotField>
    <pivotField axis="axisRow" showAll="0">
      <items count="6">
        <item m="1" x="3"/>
        <item m="1" x="1"/>
        <item m="1" x="2"/>
        <item m="1" x="4"/>
        <item x="0"/>
        <item t="default"/>
      </items>
    </pivotField>
    <pivotField dataField="1" showAll="0"/>
    <pivotField dataField="1" numFmtId="9" showAll="0"/>
  </pivotFields>
  <rowFields count="4">
    <field x="1"/>
    <field x="3"/>
    <field x="4"/>
    <field x="0"/>
  </rowFields>
  <rowItems count="17">
    <i>
      <x v="2"/>
    </i>
    <i r="1">
      <x v="6"/>
    </i>
    <i r="2">
      <x v="4"/>
    </i>
    <i r="3">
      <x v="16"/>
    </i>
    <i>
      <x v="4"/>
    </i>
    <i r="1">
      <x v="6"/>
    </i>
    <i r="2">
      <x v="4"/>
    </i>
    <i r="3">
      <x v="16"/>
    </i>
    <i>
      <x v="8"/>
    </i>
    <i r="1">
      <x v="6"/>
    </i>
    <i r="2">
      <x v="4"/>
    </i>
    <i r="3">
      <x v="16"/>
    </i>
    <i>
      <x v="9"/>
    </i>
    <i r="1">
      <x v="6"/>
    </i>
    <i r="2">
      <x v="4"/>
    </i>
    <i r="3"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DÍAS DE LICENCIA REMUNERADA." fld="5" baseField="1" baseItem="1"/>
    <dataField name="PORCENTAJE (%)" fld="6" baseField="0" baseItem="550197752"/>
  </dataFields>
  <formats count="18"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1" type="button" dataOnly="0" labelOnly="1" outline="0" axis="axisRow" fieldPosition="0"/>
    </format>
    <format dxfId="202">
      <pivotArea dataOnly="0" labelOnly="1" fieldPosition="0">
        <references count="1">
          <reference field="1" count="0"/>
        </references>
      </pivotArea>
    </format>
    <format dxfId="201">
      <pivotArea dataOnly="0" labelOnly="1" grandRow="1" outline="0" fieldPosition="0"/>
    </format>
    <format dxfId="20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99">
      <pivotArea type="all" dataOnly="0" outline="0" fieldPosition="0"/>
    </format>
    <format dxfId="198">
      <pivotArea outline="0" collapsedLevelsAreSubtotals="1" fieldPosition="0"/>
    </format>
    <format dxfId="197">
      <pivotArea field="1" type="button" dataOnly="0" labelOnly="1" outline="0" axis="axisRow" fieldPosition="0"/>
    </format>
    <format dxfId="196">
      <pivotArea dataOnly="0" labelOnly="1" fieldPosition="0">
        <references count="1">
          <reference field="1" count="0"/>
        </references>
      </pivotArea>
    </format>
    <format dxfId="195">
      <pivotArea dataOnly="0" labelOnly="1" grandRow="1" outline="0" fieldPosition="0"/>
    </format>
    <format dxfId="19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93">
      <pivotArea type="all" dataOnly="0" outline="0" fieldPosition="0"/>
    </format>
    <format dxfId="192">
      <pivotArea outline="0" collapsedLevelsAreSubtotals="1" fieldPosition="0"/>
    </format>
    <format dxfId="191">
      <pivotArea field="1" type="button" dataOnly="0" labelOnly="1" outline="0" axis="axisRow" fieldPosition="0"/>
    </format>
    <format dxfId="190">
      <pivotArea dataOnly="0" labelOnly="1" fieldPosition="0">
        <references count="1">
          <reference field="1" count="0"/>
        </references>
      </pivotArea>
    </format>
    <format dxfId="189">
      <pivotArea dataOnly="0" labelOnly="1" grandRow="1" outline="0" fieldPosition="0"/>
    </format>
    <format dxfId="18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D885A2-B193-453A-A106-7BDEB0F0EDD9}" name="TablaDinámica2" cacheId="17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12">
  <location ref="B14:D19" firstHeaderRow="0" firstDataRow="1" firstDataCol="1"/>
  <pivotFields count="7">
    <pivotField axis="axisRow" showAll="0">
      <items count="6">
        <item m="1" x="3"/>
        <item m="1" x="4"/>
        <item m="1" x="1"/>
        <item m="1" x="2"/>
        <item x="0"/>
        <item t="default"/>
      </items>
    </pivotField>
    <pivotField axis="axisRow" showAll="0">
      <items count="4">
        <item m="1" x="1"/>
        <item m="1" x="2"/>
        <item x="0"/>
        <item t="default"/>
      </items>
    </pivotField>
    <pivotField showAll="0"/>
    <pivotField axis="axisRow" showAll="0">
      <items count="6">
        <item m="1" x="3"/>
        <item m="1" x="1"/>
        <item m="1" x="2"/>
        <item m="1" x="4"/>
        <item x="0"/>
        <item t="default"/>
      </items>
    </pivotField>
    <pivotField axis="axisRow" showAll="0">
      <items count="4">
        <item m="1" x="2"/>
        <item m="1" x="1"/>
        <item x="0"/>
        <item t="default"/>
      </items>
    </pivotField>
    <pivotField dataField="1" showAll="0"/>
    <pivotField dataField="1" numFmtId="9" showAll="0"/>
  </pivotFields>
  <rowFields count="4">
    <field x="1"/>
    <field x="3"/>
    <field x="4"/>
    <field x="0"/>
  </rowFields>
  <rowItems count="5">
    <i>
      <x v="2"/>
    </i>
    <i r="1">
      <x v="4"/>
    </i>
    <i r="2">
      <x v="2"/>
    </i>
    <i r="3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DÍAS DE LICENCIA REMUNERADA." fld="5" baseField="0" baseItem="550197752"/>
    <dataField name="PORCENTAJE (%)" fld="6" baseField="0" baseItem="550197752"/>
  </dataFields>
  <formats count="18">
    <format dxfId="187">
      <pivotArea type="all" dataOnly="0" outline="0" fieldPosition="0"/>
    </format>
    <format dxfId="186">
      <pivotArea outline="0" collapsedLevelsAreSubtotals="1" fieldPosition="0"/>
    </format>
    <format dxfId="185">
      <pivotArea field="1" type="button" dataOnly="0" labelOnly="1" outline="0" axis="axisRow" fieldPosition="0"/>
    </format>
    <format dxfId="184">
      <pivotArea dataOnly="0" labelOnly="1" fieldPosition="0">
        <references count="1">
          <reference field="1" count="0"/>
        </references>
      </pivotArea>
    </format>
    <format dxfId="183">
      <pivotArea dataOnly="0" labelOnly="1" grandRow="1" outline="0" fieldPosition="0"/>
    </format>
    <format dxfId="1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1" type="button" dataOnly="0" labelOnly="1" outline="0" axis="axisRow" fieldPosition="0"/>
    </format>
    <format dxfId="178">
      <pivotArea dataOnly="0" labelOnly="1" fieldPosition="0">
        <references count="1">
          <reference field="1" count="0"/>
        </references>
      </pivotArea>
    </format>
    <format dxfId="177">
      <pivotArea dataOnly="0" labelOnly="1" grandRow="1" outline="0" fieldPosition="0"/>
    </format>
    <format dxfId="1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5">
      <pivotArea type="all" dataOnly="0" outline="0" fieldPosition="0"/>
    </format>
    <format dxfId="174">
      <pivotArea outline="0" collapsedLevelsAreSubtotals="1" fieldPosition="0"/>
    </format>
    <format dxfId="173">
      <pivotArea field="1" type="button" dataOnly="0" labelOnly="1" outline="0" axis="axisRow" fieldPosition="0"/>
    </format>
    <format dxfId="172">
      <pivotArea dataOnly="0" labelOnly="1" fieldPosition="0">
        <references count="1">
          <reference field="1" count="0"/>
        </references>
      </pivotArea>
    </format>
    <format dxfId="171">
      <pivotArea dataOnly="0" labelOnly="1" grandRow="1" outline="0" fieldPosition="0"/>
    </format>
    <format dxfId="1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C92EA0-2A78-4C16-B570-539D54A5105D}" name="TablaDinámica3" cacheId="22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28">
  <location ref="B35:C39" firstHeaderRow="1" firstDataRow="1" firstDataCol="1"/>
  <pivotFields count="6">
    <pivotField axis="axisRow" showAll="0">
      <items count="6">
        <item m="1" x="2"/>
        <item m="1" x="4"/>
        <item m="1" x="3"/>
        <item m="1" x="1"/>
        <item x="0"/>
        <item t="default"/>
      </items>
    </pivotField>
    <pivotField showAll="0"/>
    <pivotField axis="axisRow" showAll="0">
      <items count="4">
        <item m="1" x="2"/>
        <item m="1" x="1"/>
        <item x="0"/>
        <item t="default"/>
      </items>
    </pivotField>
    <pivotField axis="axisRow" showAll="0">
      <items count="5">
        <item m="1" x="1"/>
        <item m="1" x="3"/>
        <item m="1" x="2"/>
        <item x="0"/>
        <item t="default"/>
      </items>
    </pivotField>
    <pivotField showAll="0"/>
    <pivotField dataField="1" numFmtId="9" showAll="0"/>
  </pivotFields>
  <rowFields count="3">
    <field x="2"/>
    <field x="3"/>
    <field x="0"/>
  </rowFields>
  <rowItems count="4">
    <i>
      <x v="2"/>
    </i>
    <i r="1">
      <x v="3"/>
    </i>
    <i r="2">
      <x v="4"/>
    </i>
    <i t="grand">
      <x/>
    </i>
  </rowItems>
  <colItems count="1">
    <i/>
  </colItems>
  <dataFields count="1">
    <dataField name="PORCENTAJE  DE DÍAS CALENDARIO." fld="5" baseField="0" baseItem="0"/>
  </dataFields>
  <formats count="16">
    <format dxfId="169">
      <pivotArea type="all" dataOnly="0" outline="0" fieldPosition="0"/>
    </format>
    <format dxfId="168">
      <pivotArea outline="0" collapsedLevelsAreSubtotals="1" fieldPosition="0"/>
    </format>
    <format dxfId="167">
      <pivotArea dataOnly="0" labelOnly="1" grandRow="1" outline="0" fieldPosition="0"/>
    </format>
    <format dxfId="16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5">
      <pivotArea type="all" dataOnly="0" outline="0" fieldPosition="0"/>
    </format>
    <format dxfId="164">
      <pivotArea outline="0" collapsedLevelsAreSubtotals="1" fieldPosition="0"/>
    </format>
    <format dxfId="163">
      <pivotArea dataOnly="0" labelOnly="1" grandRow="1" outline="0" fieldPosition="0"/>
    </format>
    <format dxfId="16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1">
      <pivotArea type="all" dataOnly="0" outline="0" fieldPosition="0"/>
    </format>
    <format dxfId="160">
      <pivotArea outline="0" collapsedLevelsAreSubtotals="1" fieldPosition="0"/>
    </format>
    <format dxfId="159">
      <pivotArea field="2" type="button" dataOnly="0" labelOnly="1" outline="0" axis="axisRow" fieldPosition="0"/>
    </format>
    <format dxfId="158">
      <pivotArea dataOnly="0" labelOnly="1" fieldPosition="0">
        <references count="1">
          <reference field="2" count="0"/>
        </references>
      </pivotArea>
    </format>
    <format dxfId="157">
      <pivotArea dataOnly="0" labelOnly="1" grandRow="1" outline="0" fieldPosition="0"/>
    </format>
    <format dxfId="156">
      <pivotArea dataOnly="0" labelOnly="1" fieldPosition="0">
        <references count="2">
          <reference field="2" count="0" selected="0"/>
          <reference field="3" count="0"/>
        </references>
      </pivotArea>
    </format>
    <format dxfId="155">
      <pivotArea dataOnly="0" labelOnly="1" fieldPosition="0">
        <references count="3">
          <reference field="0" count="1">
            <x v="0"/>
          </reference>
          <reference field="2" count="0" selected="0"/>
          <reference field="3" count="1" selected="0">
            <x v="0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2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7D65B0-4523-4F7F-8C3C-A8F83B532835}" name="TablaDinámica2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14">
  <location ref="B35:D40" firstHeaderRow="0" firstDataRow="1" firstDataCol="1"/>
  <pivotFields count="7">
    <pivotField axis="axisRow" showAll="0">
      <items count="4">
        <item x="0"/>
        <item m="1" x="1"/>
        <item m="1" x="2"/>
        <item t="default"/>
      </items>
    </pivotField>
    <pivotField axis="axisRow" showAll="0">
      <items count="3">
        <item x="0"/>
        <item m="1" x="1"/>
        <item t="default"/>
      </items>
    </pivotField>
    <pivotField showAll="0"/>
    <pivotField axis="axisRow" showAll="0">
      <items count="4">
        <item m="1" x="1"/>
        <item m="1" x="2"/>
        <item x="0"/>
        <item t="default"/>
      </items>
    </pivotField>
    <pivotField axis="axisRow" showAll="0">
      <items count="5">
        <item m="1" x="1"/>
        <item m="1" x="2"/>
        <item m="1" x="3"/>
        <item x="0"/>
        <item t="default"/>
      </items>
    </pivotField>
    <pivotField dataField="1" showAll="0"/>
    <pivotField dataField="1" numFmtId="9" showAll="0"/>
  </pivotFields>
  <rowFields count="4">
    <field x="1"/>
    <field x="3"/>
    <field x="4"/>
    <field x="0"/>
  </rowFields>
  <rowItems count="5">
    <i>
      <x/>
    </i>
    <i r="1">
      <x v="2"/>
    </i>
    <i r="2">
      <x v="3"/>
    </i>
    <i r="3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PORCENTAJE (%)" fld="6" baseField="0" baseItem="550197752"/>
    <dataField name="Suma de DÍAS DE LICENCIA DE LUTO" fld="5" baseField="0" baseItem="0"/>
  </dataFields>
  <formats count="18">
    <format dxfId="153">
      <pivotArea type="all" dataOnly="0" outline="0" fieldPosition="0"/>
    </format>
    <format dxfId="152">
      <pivotArea outline="0" collapsedLevelsAreSubtotals="1" fieldPosition="0"/>
    </format>
    <format dxfId="151">
      <pivotArea field="1" type="button" dataOnly="0" labelOnly="1" outline="0" axis="axisRow" fieldPosition="0"/>
    </format>
    <format dxfId="150">
      <pivotArea dataOnly="0" labelOnly="1" fieldPosition="0">
        <references count="1">
          <reference field="1" count="0"/>
        </references>
      </pivotArea>
    </format>
    <format dxfId="149">
      <pivotArea dataOnly="0" labelOnly="1" grandRow="1" outline="0" fieldPosition="0"/>
    </format>
    <format dxfId="1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7">
      <pivotArea type="all" dataOnly="0" outline="0" fieldPosition="0"/>
    </format>
    <format dxfId="146">
      <pivotArea outline="0" collapsedLevelsAreSubtotals="1" fieldPosition="0"/>
    </format>
    <format dxfId="145">
      <pivotArea field="1" type="button" dataOnly="0" labelOnly="1" outline="0" axis="axisRow" fieldPosition="0"/>
    </format>
    <format dxfId="144">
      <pivotArea dataOnly="0" labelOnly="1" fieldPosition="0">
        <references count="1">
          <reference field="1" count="0"/>
        </references>
      </pivotArea>
    </format>
    <format dxfId="143">
      <pivotArea dataOnly="0" labelOnly="1" grandRow="1" outline="0" fieldPosition="0"/>
    </format>
    <format dxfId="14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1">
      <pivotArea type="all" dataOnly="0" outline="0" fieldPosition="0"/>
    </format>
    <format dxfId="140">
      <pivotArea outline="0" collapsedLevelsAreSubtotals="1" fieldPosition="0"/>
    </format>
    <format dxfId="139">
      <pivotArea field="1" type="button" dataOnly="0" labelOnly="1" outline="0" axis="axisRow" fieldPosition="0"/>
    </format>
    <format dxfId="138">
      <pivotArea dataOnly="0" labelOnly="1" fieldPosition="0">
        <references count="1">
          <reference field="1" count="0"/>
        </references>
      </pivotArea>
    </format>
    <format dxfId="137">
      <pivotArea dataOnly="0" labelOnly="1" grandRow="1" outline="0" fieldPosition="0"/>
    </format>
    <format dxfId="13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15">
      <pivotArea type="data" outline="0" fieldPosition="0">
        <references count="5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</references>
      </pivotArea>
    </chartFormat>
    <chartFormat chart="13" format="16">
      <pivotArea type="data" outline="0" fieldPosition="0">
        <references count="5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641535-F6D5-4690-867C-67ED1C1E45FA}" name="TablaDinámica2" cacheId="34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14">
  <location ref="B39:D44" firstHeaderRow="0" firstDataRow="1" firstDataCol="1"/>
  <pivotFields count="7">
    <pivotField axis="axisRow" showAll="0">
      <items count="8">
        <item m="1" x="4"/>
        <item x="0"/>
        <item m="1" x="3"/>
        <item m="1" x="5"/>
        <item m="1" x="6"/>
        <item m="1" x="2"/>
        <item m="1" x="1"/>
        <item t="default"/>
      </items>
    </pivotField>
    <pivotField axis="axisRow" showAll="0">
      <items count="7">
        <item m="1" x="5"/>
        <item x="0"/>
        <item m="1" x="1"/>
        <item m="1" x="3"/>
        <item m="1" x="2"/>
        <item m="1" x="4"/>
        <item t="default"/>
      </items>
    </pivotField>
    <pivotField showAll="0"/>
    <pivotField axis="axisRow" showAll="0">
      <items count="8">
        <item m="1" x="6"/>
        <item m="1" x="1"/>
        <item m="1" x="5"/>
        <item m="1" x="3"/>
        <item m="1" x="2"/>
        <item m="1" x="4"/>
        <item x="0"/>
        <item t="default"/>
      </items>
    </pivotField>
    <pivotField axis="axisRow" showAll="0">
      <items count="8">
        <item m="1" x="6"/>
        <item m="1" x="2"/>
        <item m="1" x="3"/>
        <item m="1" x="5"/>
        <item m="1" x="4"/>
        <item m="1" x="1"/>
        <item x="0"/>
        <item t="default"/>
      </items>
    </pivotField>
    <pivotField dataField="1" showAll="0"/>
    <pivotField dataField="1" numFmtId="9" showAll="0"/>
  </pivotFields>
  <rowFields count="4">
    <field x="1"/>
    <field x="3"/>
    <field x="4"/>
    <field x="0"/>
  </rowFields>
  <rowItems count="5">
    <i>
      <x v="1"/>
    </i>
    <i r="1">
      <x v="6"/>
    </i>
    <i r="2">
      <x v="6"/>
    </i>
    <i r="3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ORCENTAJE" fld="6" baseField="0" baseItem="0"/>
    <dataField name="Suma de DÍAS DE LICENCIA REMUNERADA POR CALAMIDAD DOMÉSTICA" fld="5" baseField="0" baseItem="0"/>
  </dataFields>
  <formats count="15"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1" type="button" dataOnly="0" labelOnly="1" outline="0" axis="axisRow" fieldPosition="0"/>
    </format>
    <format dxfId="132">
      <pivotArea dataOnly="0" labelOnly="1" fieldPosition="0">
        <references count="1">
          <reference field="1" count="0"/>
        </references>
      </pivotArea>
    </format>
    <format dxfId="131">
      <pivotArea dataOnly="0" labelOnly="1" grandRow="1" outline="0" fieldPosition="0"/>
    </format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1" type="button" dataOnly="0" labelOnly="1" outline="0" axis="axisRow" fieldPosition="0"/>
    </format>
    <format dxfId="127">
      <pivotArea dataOnly="0" labelOnly="1" fieldPosition="0">
        <references count="1">
          <reference field="1" count="0"/>
        </references>
      </pivotArea>
    </format>
    <format dxfId="126">
      <pivotArea dataOnly="0" labelOnly="1" grandRow="1" outline="0" fieldPosition="0"/>
    </format>
    <format dxfId="125">
      <pivotArea type="all" dataOnly="0" outline="0" fieldPosition="0"/>
    </format>
    <format dxfId="124">
      <pivotArea outline="0" collapsedLevelsAreSubtotals="1" fieldPosition="0"/>
    </format>
    <format dxfId="123">
      <pivotArea field="1" type="button" dataOnly="0" labelOnly="1" outline="0" axis="axisRow" fieldPosition="0"/>
    </format>
    <format dxfId="122">
      <pivotArea dataOnly="0" labelOnly="1" fieldPosition="0">
        <references count="1">
          <reference field="1" count="0"/>
        </references>
      </pivotArea>
    </format>
    <format dxfId="121">
      <pivotArea dataOnly="0" labelOnly="1" grandRow="1" outline="0" fieldPosition="0"/>
    </format>
  </formats>
  <chartFormats count="5">
    <chartFormat chart="1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14">
      <pivotArea type="data" outline="0" fieldPosition="0">
        <references count="5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5"/>
          </reference>
          <reference field="4" count="1" selected="0">
            <x v="5"/>
          </reference>
        </references>
      </pivotArea>
    </chartFormat>
    <chartFormat chart="11" format="15">
      <pivotArea type="data" outline="0" fieldPosition="0">
        <references count="5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4"/>
          </reference>
          <reference field="3" count="1" selected="0">
            <x v="4"/>
          </reference>
          <reference field="4" count="1" selected="0">
            <x v="4"/>
          </reference>
        </references>
      </pivotArea>
    </chartFormat>
    <chartFormat chart="11" format="16">
      <pivotArea type="data" outline="0" fieldPosition="0">
        <references count="5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1"/>
          </reference>
          <reference field="3" count="1" selected="0">
            <x v="5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BE6-ED6F-4342-8A54-1ECDAF310607}">
  <dimension ref="A1:I26"/>
  <sheetViews>
    <sheetView zoomScaleNormal="100" workbookViewId="0">
      <selection activeCell="B25" sqref="B25"/>
    </sheetView>
  </sheetViews>
  <sheetFormatPr baseColWidth="10" defaultRowHeight="15" x14ac:dyDescent="0.25"/>
  <cols>
    <col min="1" max="1" width="4" style="178" customWidth="1"/>
    <col min="2" max="2" width="38.140625" style="177" customWidth="1"/>
    <col min="3" max="3" width="36" style="179" customWidth="1"/>
    <col min="4" max="4" width="13.28515625" style="179" customWidth="1"/>
    <col min="7" max="7" width="7" style="179" customWidth="1"/>
    <col min="10" max="16384" width="11.42578125" style="177"/>
  </cols>
  <sheetData>
    <row r="1" spans="1:7" s="173" customFormat="1" x14ac:dyDescent="0.25">
      <c r="A1" s="172" t="s">
        <v>160</v>
      </c>
      <c r="B1" s="172" t="s">
        <v>161</v>
      </c>
      <c r="C1" s="172" t="s">
        <v>162</v>
      </c>
      <c r="D1" s="172"/>
      <c r="G1" s="180"/>
    </row>
    <row r="2" spans="1:7" x14ac:dyDescent="0.25">
      <c r="A2" s="174">
        <v>1</v>
      </c>
      <c r="B2" s="175" t="s">
        <v>130</v>
      </c>
      <c r="C2" s="176" t="s">
        <v>104</v>
      </c>
      <c r="D2" s="176"/>
      <c r="G2" s="181"/>
    </row>
    <row r="3" spans="1:7" x14ac:dyDescent="0.25">
      <c r="A3" s="174">
        <v>2</v>
      </c>
      <c r="B3" s="175" t="s">
        <v>164</v>
      </c>
      <c r="C3" s="176" t="s">
        <v>105</v>
      </c>
      <c r="D3" s="176"/>
      <c r="G3" s="181"/>
    </row>
    <row r="4" spans="1:7" x14ac:dyDescent="0.25">
      <c r="A4" s="174">
        <v>3</v>
      </c>
      <c r="B4" s="175" t="s">
        <v>165</v>
      </c>
      <c r="C4" s="176" t="s">
        <v>104</v>
      </c>
      <c r="D4" s="176"/>
      <c r="G4" s="181"/>
    </row>
    <row r="5" spans="1:7" x14ac:dyDescent="0.25">
      <c r="A5" s="174">
        <v>4</v>
      </c>
      <c r="B5" s="175" t="s">
        <v>186</v>
      </c>
      <c r="C5" s="176" t="s">
        <v>100</v>
      </c>
      <c r="D5" s="176"/>
      <c r="G5" s="181"/>
    </row>
    <row r="6" spans="1:7" x14ac:dyDescent="0.25">
      <c r="A6" s="174">
        <v>5</v>
      </c>
      <c r="B6" s="175" t="s">
        <v>166</v>
      </c>
      <c r="C6" s="176" t="s">
        <v>106</v>
      </c>
      <c r="D6" s="176"/>
      <c r="G6" s="181"/>
    </row>
    <row r="7" spans="1:7" x14ac:dyDescent="0.25">
      <c r="A7" s="174">
        <v>6</v>
      </c>
      <c r="B7" s="175" t="s">
        <v>131</v>
      </c>
      <c r="C7" s="176" t="s">
        <v>106</v>
      </c>
      <c r="D7" s="176"/>
      <c r="G7" s="181"/>
    </row>
    <row r="8" spans="1:7" x14ac:dyDescent="0.25">
      <c r="A8" s="174">
        <v>7</v>
      </c>
      <c r="B8" s="175" t="s">
        <v>168</v>
      </c>
      <c r="C8" s="176" t="s">
        <v>100</v>
      </c>
      <c r="D8" s="176"/>
      <c r="G8" s="181"/>
    </row>
    <row r="9" spans="1:7" x14ac:dyDescent="0.25">
      <c r="A9" s="174">
        <v>8</v>
      </c>
      <c r="B9" s="175" t="s">
        <v>169</v>
      </c>
      <c r="C9" s="176" t="s">
        <v>107</v>
      </c>
      <c r="D9" s="176"/>
      <c r="G9" s="181"/>
    </row>
    <row r="10" spans="1:7" x14ac:dyDescent="0.25">
      <c r="A10" s="174">
        <v>9</v>
      </c>
      <c r="B10" s="175" t="s">
        <v>170</v>
      </c>
      <c r="C10" s="176" t="s">
        <v>100</v>
      </c>
      <c r="D10" s="176"/>
      <c r="G10" s="181"/>
    </row>
    <row r="11" spans="1:7" x14ac:dyDescent="0.25">
      <c r="A11" s="174">
        <v>10</v>
      </c>
      <c r="B11" s="175" t="s">
        <v>171</v>
      </c>
      <c r="C11" s="176" t="s">
        <v>100</v>
      </c>
      <c r="D11" s="176"/>
      <c r="G11" s="181"/>
    </row>
    <row r="12" spans="1:7" x14ac:dyDescent="0.25">
      <c r="A12" s="174">
        <v>11</v>
      </c>
      <c r="B12" s="175" t="s">
        <v>172</v>
      </c>
      <c r="C12" s="176" t="s">
        <v>108</v>
      </c>
      <c r="D12" s="176"/>
      <c r="G12" s="181"/>
    </row>
    <row r="13" spans="1:7" x14ac:dyDescent="0.25">
      <c r="A13" s="174">
        <v>12</v>
      </c>
      <c r="B13" s="175" t="s">
        <v>184</v>
      </c>
      <c r="C13" s="176" t="s">
        <v>109</v>
      </c>
      <c r="D13" s="176"/>
      <c r="G13" s="181"/>
    </row>
    <row r="14" spans="1:7" x14ac:dyDescent="0.25">
      <c r="A14" s="174">
        <v>13</v>
      </c>
      <c r="B14" s="175" t="s">
        <v>173</v>
      </c>
      <c r="C14" s="176" t="s">
        <v>110</v>
      </c>
      <c r="D14" s="176"/>
      <c r="G14" s="181"/>
    </row>
    <row r="15" spans="1:7" x14ac:dyDescent="0.25">
      <c r="A15" s="174">
        <v>14</v>
      </c>
      <c r="B15" s="175" t="s">
        <v>132</v>
      </c>
      <c r="C15" s="176" t="s">
        <v>100</v>
      </c>
      <c r="D15" s="176"/>
      <c r="G15" s="181"/>
    </row>
    <row r="16" spans="1:7" x14ac:dyDescent="0.25">
      <c r="A16" s="174">
        <v>15</v>
      </c>
      <c r="B16" s="175" t="s">
        <v>174</v>
      </c>
      <c r="C16" s="176" t="s">
        <v>111</v>
      </c>
      <c r="D16" s="176"/>
      <c r="G16" s="181"/>
    </row>
    <row r="17" spans="1:7" x14ac:dyDescent="0.25">
      <c r="A17" s="174">
        <v>16</v>
      </c>
      <c r="B17" s="175" t="s">
        <v>175</v>
      </c>
      <c r="C17" s="176" t="s">
        <v>112</v>
      </c>
      <c r="D17" s="176"/>
      <c r="G17" s="181"/>
    </row>
    <row r="18" spans="1:7" x14ac:dyDescent="0.25">
      <c r="A18" s="174">
        <v>17</v>
      </c>
      <c r="B18" s="175" t="s">
        <v>176</v>
      </c>
      <c r="C18" s="176" t="s">
        <v>113</v>
      </c>
      <c r="D18" s="176"/>
      <c r="G18" s="181"/>
    </row>
    <row r="19" spans="1:7" x14ac:dyDescent="0.25">
      <c r="A19" s="174">
        <v>18</v>
      </c>
      <c r="B19" s="175" t="s">
        <v>177</v>
      </c>
      <c r="C19" s="176" t="s">
        <v>114</v>
      </c>
      <c r="D19" s="176"/>
      <c r="G19" s="181"/>
    </row>
    <row r="20" spans="1:7" x14ac:dyDescent="0.25">
      <c r="A20" s="174">
        <v>19</v>
      </c>
      <c r="B20" s="175" t="s">
        <v>178</v>
      </c>
      <c r="C20" s="176" t="s">
        <v>100</v>
      </c>
      <c r="D20" s="176"/>
      <c r="G20" s="181"/>
    </row>
    <row r="21" spans="1:7" x14ac:dyDescent="0.25">
      <c r="A21" s="174">
        <v>20</v>
      </c>
      <c r="B21" s="175" t="s">
        <v>133</v>
      </c>
      <c r="C21" s="176" t="s">
        <v>100</v>
      </c>
      <c r="D21" s="176"/>
      <c r="G21" s="181"/>
    </row>
    <row r="22" spans="1:7" x14ac:dyDescent="0.25">
      <c r="A22" s="174">
        <v>21</v>
      </c>
      <c r="B22" s="175" t="s">
        <v>179</v>
      </c>
      <c r="C22" s="176" t="s">
        <v>115</v>
      </c>
      <c r="D22" s="176"/>
      <c r="G22" s="181"/>
    </row>
    <row r="23" spans="1:7" x14ac:dyDescent="0.25">
      <c r="A23" s="174">
        <v>22</v>
      </c>
      <c r="B23" s="175" t="s">
        <v>180</v>
      </c>
      <c r="C23" s="176" t="s">
        <v>111</v>
      </c>
      <c r="D23" s="176"/>
      <c r="G23" s="181"/>
    </row>
    <row r="24" spans="1:7" x14ac:dyDescent="0.25">
      <c r="A24" s="174">
        <v>23</v>
      </c>
      <c r="B24" s="175" t="s">
        <v>181</v>
      </c>
      <c r="C24" s="176" t="s">
        <v>100</v>
      </c>
      <c r="D24" s="176"/>
      <c r="G24" s="181"/>
    </row>
    <row r="25" spans="1:7" x14ac:dyDescent="0.25">
      <c r="A25" s="174">
        <v>24</v>
      </c>
      <c r="B25" s="175" t="s">
        <v>182</v>
      </c>
      <c r="C25" s="176" t="s">
        <v>116</v>
      </c>
      <c r="D25" s="176"/>
      <c r="G25" s="181"/>
    </row>
    <row r="26" spans="1:7" x14ac:dyDescent="0.25">
      <c r="A26" s="174">
        <v>25</v>
      </c>
      <c r="B26" s="175" t="s">
        <v>185</v>
      </c>
      <c r="C26" s="176" t="s">
        <v>100</v>
      </c>
      <c r="D26" s="176"/>
      <c r="G26" s="181"/>
    </row>
  </sheetData>
  <autoFilter ref="A1:F26" xr:uid="{5907121B-CDE8-4D4D-9FF8-D97AF005971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3394-FE0F-4D69-9098-91965F16DD75}">
  <dimension ref="B1:C26"/>
  <sheetViews>
    <sheetView topLeftCell="A3" workbookViewId="0">
      <selection activeCell="B6" sqref="B6"/>
    </sheetView>
  </sheetViews>
  <sheetFormatPr baseColWidth="10" defaultRowHeight="15" x14ac:dyDescent="0.25"/>
  <cols>
    <col min="1" max="1" width="4.85546875" customWidth="1"/>
    <col min="2" max="2" width="38.140625" style="177" customWidth="1"/>
    <col min="3" max="3" width="23.5703125" style="179" customWidth="1"/>
  </cols>
  <sheetData>
    <row r="1" spans="2:3" x14ac:dyDescent="0.25">
      <c r="B1" s="172" t="s">
        <v>161</v>
      </c>
      <c r="C1" s="172" t="s">
        <v>163</v>
      </c>
    </row>
    <row r="2" spans="2:3" x14ac:dyDescent="0.25">
      <c r="B2" s="175" t="s">
        <v>130</v>
      </c>
      <c r="C2" s="176" t="s">
        <v>91</v>
      </c>
    </row>
    <row r="3" spans="2:3" x14ac:dyDescent="0.25">
      <c r="B3" s="175" t="s">
        <v>164</v>
      </c>
      <c r="C3" s="176" t="s">
        <v>92</v>
      </c>
    </row>
    <row r="4" spans="2:3" x14ac:dyDescent="0.25">
      <c r="B4" s="175" t="s">
        <v>165</v>
      </c>
      <c r="C4" s="176" t="s">
        <v>91</v>
      </c>
    </row>
    <row r="5" spans="2:3" x14ac:dyDescent="0.25">
      <c r="B5" s="175" t="s">
        <v>186</v>
      </c>
      <c r="C5" s="176" t="s">
        <v>91</v>
      </c>
    </row>
    <row r="6" spans="2:3" x14ac:dyDescent="0.25">
      <c r="B6" s="175" t="s">
        <v>166</v>
      </c>
      <c r="C6" s="176" t="s">
        <v>167</v>
      </c>
    </row>
    <row r="7" spans="2:3" x14ac:dyDescent="0.25">
      <c r="B7" s="175" t="s">
        <v>131</v>
      </c>
      <c r="C7" s="176" t="s">
        <v>91</v>
      </c>
    </row>
    <row r="8" spans="2:3" x14ac:dyDescent="0.25">
      <c r="B8" s="175" t="s">
        <v>168</v>
      </c>
      <c r="C8" s="176" t="s">
        <v>92</v>
      </c>
    </row>
    <row r="9" spans="2:3" x14ac:dyDescent="0.25">
      <c r="B9" s="175" t="s">
        <v>169</v>
      </c>
      <c r="C9" s="176" t="s">
        <v>92</v>
      </c>
    </row>
    <row r="10" spans="2:3" x14ac:dyDescent="0.25">
      <c r="B10" s="175" t="s">
        <v>170</v>
      </c>
      <c r="C10" s="176" t="s">
        <v>102</v>
      </c>
    </row>
    <row r="11" spans="2:3" x14ac:dyDescent="0.25">
      <c r="B11" s="175" t="s">
        <v>171</v>
      </c>
      <c r="C11" s="176" t="s">
        <v>92</v>
      </c>
    </row>
    <row r="12" spans="2:3" x14ac:dyDescent="0.25">
      <c r="B12" s="175" t="s">
        <v>172</v>
      </c>
      <c r="C12" s="176" t="s">
        <v>102</v>
      </c>
    </row>
    <row r="13" spans="2:3" x14ac:dyDescent="0.25">
      <c r="B13" s="175" t="s">
        <v>184</v>
      </c>
      <c r="C13" s="176" t="s">
        <v>102</v>
      </c>
    </row>
    <row r="14" spans="2:3" x14ac:dyDescent="0.25">
      <c r="B14" s="175" t="s">
        <v>173</v>
      </c>
      <c r="C14" s="176" t="s">
        <v>102</v>
      </c>
    </row>
    <row r="15" spans="2:3" x14ac:dyDescent="0.25">
      <c r="B15" s="175" t="s">
        <v>132</v>
      </c>
      <c r="C15" s="176" t="s">
        <v>91</v>
      </c>
    </row>
    <row r="16" spans="2:3" x14ac:dyDescent="0.25">
      <c r="B16" s="175" t="s">
        <v>174</v>
      </c>
      <c r="C16" s="176" t="s">
        <v>92</v>
      </c>
    </row>
    <row r="17" spans="2:3" x14ac:dyDescent="0.25">
      <c r="B17" s="175" t="s">
        <v>175</v>
      </c>
      <c r="C17" s="176" t="s">
        <v>93</v>
      </c>
    </row>
    <row r="18" spans="2:3" x14ac:dyDescent="0.25">
      <c r="B18" s="175" t="s">
        <v>176</v>
      </c>
      <c r="C18" s="176" t="s">
        <v>124</v>
      </c>
    </row>
    <row r="19" spans="2:3" x14ac:dyDescent="0.25">
      <c r="B19" s="175" t="s">
        <v>177</v>
      </c>
      <c r="C19" s="176" t="s">
        <v>92</v>
      </c>
    </row>
    <row r="20" spans="2:3" x14ac:dyDescent="0.25">
      <c r="B20" s="175" t="s">
        <v>178</v>
      </c>
      <c r="C20" s="176" t="s">
        <v>91</v>
      </c>
    </row>
    <row r="21" spans="2:3" x14ac:dyDescent="0.25">
      <c r="B21" s="175" t="s">
        <v>133</v>
      </c>
      <c r="C21" s="176" t="s">
        <v>93</v>
      </c>
    </row>
    <row r="22" spans="2:3" x14ac:dyDescent="0.25">
      <c r="B22" s="175" t="s">
        <v>179</v>
      </c>
      <c r="C22" s="176" t="s">
        <v>167</v>
      </c>
    </row>
    <row r="23" spans="2:3" x14ac:dyDescent="0.25">
      <c r="B23" s="175" t="s">
        <v>180</v>
      </c>
      <c r="C23" s="176" t="s">
        <v>92</v>
      </c>
    </row>
    <row r="24" spans="2:3" x14ac:dyDescent="0.25">
      <c r="B24" s="175" t="s">
        <v>181</v>
      </c>
      <c r="C24" s="176" t="s">
        <v>91</v>
      </c>
    </row>
    <row r="25" spans="2:3" x14ac:dyDescent="0.25">
      <c r="B25" s="175" t="s">
        <v>182</v>
      </c>
      <c r="C25" s="176" t="s">
        <v>91</v>
      </c>
    </row>
    <row r="26" spans="2:3" x14ac:dyDescent="0.25">
      <c r="B26" s="175" t="s">
        <v>185</v>
      </c>
      <c r="C26" s="176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BAF7-D5B9-4D47-9745-6F454B6ABC73}">
  <dimension ref="B1:C26"/>
  <sheetViews>
    <sheetView topLeftCell="A2" workbookViewId="0">
      <selection activeCell="B6" sqref="B6"/>
    </sheetView>
  </sheetViews>
  <sheetFormatPr baseColWidth="10" defaultRowHeight="15" x14ac:dyDescent="0.25"/>
  <cols>
    <col min="1" max="1" width="7.28515625" customWidth="1"/>
    <col min="2" max="2" width="38.140625" style="177" customWidth="1"/>
    <col min="3" max="3" width="11.42578125" style="177"/>
  </cols>
  <sheetData>
    <row r="1" spans="2:3" x14ac:dyDescent="0.25">
      <c r="B1" s="172" t="s">
        <v>161</v>
      </c>
      <c r="C1" s="173" t="s">
        <v>183</v>
      </c>
    </row>
    <row r="2" spans="2:3" x14ac:dyDescent="0.25">
      <c r="B2" s="175" t="s">
        <v>130</v>
      </c>
      <c r="C2" s="177" t="s">
        <v>99</v>
      </c>
    </row>
    <row r="3" spans="2:3" x14ac:dyDescent="0.25">
      <c r="B3" s="175" t="s">
        <v>164</v>
      </c>
      <c r="C3" s="177" t="s">
        <v>99</v>
      </c>
    </row>
    <row r="4" spans="2:3" x14ac:dyDescent="0.25">
      <c r="B4" s="175" t="s">
        <v>165</v>
      </c>
      <c r="C4" s="177" t="s">
        <v>99</v>
      </c>
    </row>
    <row r="5" spans="2:3" x14ac:dyDescent="0.25">
      <c r="B5" s="175" t="s">
        <v>186</v>
      </c>
      <c r="C5" s="177" t="s">
        <v>99</v>
      </c>
    </row>
    <row r="6" spans="2:3" x14ac:dyDescent="0.25">
      <c r="B6" s="175" t="s">
        <v>166</v>
      </c>
      <c r="C6" s="177" t="s">
        <v>98</v>
      </c>
    </row>
    <row r="7" spans="2:3" x14ac:dyDescent="0.25">
      <c r="B7" s="175" t="s">
        <v>131</v>
      </c>
      <c r="C7" s="177" t="s">
        <v>101</v>
      </c>
    </row>
    <row r="8" spans="2:3" x14ac:dyDescent="0.25">
      <c r="B8" s="175" t="s">
        <v>168</v>
      </c>
      <c r="C8" s="177" t="s">
        <v>98</v>
      </c>
    </row>
    <row r="9" spans="2:3" x14ac:dyDescent="0.25">
      <c r="B9" s="175" t="s">
        <v>169</v>
      </c>
      <c r="C9" s="177" t="s">
        <v>99</v>
      </c>
    </row>
    <row r="10" spans="2:3" x14ac:dyDescent="0.25">
      <c r="B10" s="175" t="s">
        <v>170</v>
      </c>
      <c r="C10" s="177" t="s">
        <v>99</v>
      </c>
    </row>
    <row r="11" spans="2:3" x14ac:dyDescent="0.25">
      <c r="B11" s="175" t="s">
        <v>171</v>
      </c>
      <c r="C11" s="177" t="s">
        <v>99</v>
      </c>
    </row>
    <row r="12" spans="2:3" x14ac:dyDescent="0.25">
      <c r="B12" s="175" t="s">
        <v>172</v>
      </c>
      <c r="C12" s="177" t="s">
        <v>99</v>
      </c>
    </row>
    <row r="13" spans="2:3" x14ac:dyDescent="0.25">
      <c r="B13" s="175" t="s">
        <v>184</v>
      </c>
      <c r="C13" s="177" t="s">
        <v>101</v>
      </c>
    </row>
    <row r="14" spans="2:3" x14ac:dyDescent="0.25">
      <c r="B14" s="175" t="s">
        <v>173</v>
      </c>
      <c r="C14" s="177" t="s">
        <v>99</v>
      </c>
    </row>
    <row r="15" spans="2:3" x14ac:dyDescent="0.25">
      <c r="B15" s="175" t="s">
        <v>132</v>
      </c>
      <c r="C15" s="177" t="s">
        <v>99</v>
      </c>
    </row>
    <row r="16" spans="2:3" x14ac:dyDescent="0.25">
      <c r="B16" s="175" t="s">
        <v>174</v>
      </c>
      <c r="C16" s="177" t="s">
        <v>99</v>
      </c>
    </row>
    <row r="17" spans="2:3" x14ac:dyDescent="0.25">
      <c r="B17" s="175" t="s">
        <v>175</v>
      </c>
      <c r="C17" s="177" t="s">
        <v>99</v>
      </c>
    </row>
    <row r="18" spans="2:3" x14ac:dyDescent="0.25">
      <c r="B18" s="175" t="s">
        <v>176</v>
      </c>
      <c r="C18" s="177" t="s">
        <v>98</v>
      </c>
    </row>
    <row r="19" spans="2:3" x14ac:dyDescent="0.25">
      <c r="B19" s="175" t="s">
        <v>177</v>
      </c>
      <c r="C19" s="177" t="s">
        <v>99</v>
      </c>
    </row>
    <row r="20" spans="2:3" x14ac:dyDescent="0.25">
      <c r="B20" s="175" t="s">
        <v>178</v>
      </c>
      <c r="C20" s="177" t="s">
        <v>98</v>
      </c>
    </row>
    <row r="21" spans="2:3" x14ac:dyDescent="0.25">
      <c r="B21" s="175" t="s">
        <v>133</v>
      </c>
      <c r="C21" s="177" t="s">
        <v>99</v>
      </c>
    </row>
    <row r="22" spans="2:3" x14ac:dyDescent="0.25">
      <c r="B22" s="175" t="s">
        <v>179</v>
      </c>
      <c r="C22" s="177" t="s">
        <v>98</v>
      </c>
    </row>
    <row r="23" spans="2:3" x14ac:dyDescent="0.25">
      <c r="B23" s="175" t="s">
        <v>180</v>
      </c>
      <c r="C23" s="177" t="s">
        <v>99</v>
      </c>
    </row>
    <row r="24" spans="2:3" x14ac:dyDescent="0.25">
      <c r="B24" s="175" t="s">
        <v>181</v>
      </c>
      <c r="C24" s="177" t="s">
        <v>98</v>
      </c>
    </row>
    <row r="25" spans="2:3" x14ac:dyDescent="0.25">
      <c r="B25" s="175" t="s">
        <v>182</v>
      </c>
      <c r="C25" s="177" t="s">
        <v>99</v>
      </c>
    </row>
    <row r="26" spans="2:3" x14ac:dyDescent="0.25">
      <c r="B26" s="175" t="s">
        <v>185</v>
      </c>
      <c r="C26" s="177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B1:J68"/>
  <sheetViews>
    <sheetView tabSelected="1" zoomScale="90" zoomScaleNormal="90" workbookViewId="0">
      <selection activeCell="A5" sqref="A5"/>
    </sheetView>
  </sheetViews>
  <sheetFormatPr baseColWidth="10" defaultColWidth="11.42578125" defaultRowHeight="15" customHeight="1" x14ac:dyDescent="0.25"/>
  <cols>
    <col min="1" max="1" width="11.42578125" style="45"/>
    <col min="2" max="2" width="26.42578125" style="45" customWidth="1"/>
    <col min="3" max="3" width="33.85546875" style="45" bestFit="1" customWidth="1"/>
    <col min="4" max="4" width="16.5703125" style="45" bestFit="1" customWidth="1"/>
    <col min="5" max="5" width="14.42578125" style="45" bestFit="1" customWidth="1"/>
    <col min="6" max="6" width="19" style="45" customWidth="1"/>
    <col min="7" max="7" width="19.28515625" style="45" bestFit="1" customWidth="1"/>
    <col min="8" max="8" width="18.28515625" style="45" customWidth="1"/>
    <col min="9" max="9" width="16.42578125" style="45" bestFit="1" customWidth="1"/>
    <col min="10" max="10" width="25.7109375" style="45" customWidth="1"/>
    <col min="11" max="11" width="26.42578125" style="45" customWidth="1"/>
    <col min="12" max="12" width="29.140625" style="45" customWidth="1"/>
    <col min="13" max="13" width="24.140625" style="45" customWidth="1"/>
    <col min="14" max="14" width="29.28515625" style="45" customWidth="1"/>
    <col min="15" max="15" width="22" style="45" customWidth="1"/>
    <col min="16" max="16" width="25.7109375" style="45" customWidth="1"/>
    <col min="17" max="21" width="29.42578125" style="45" customWidth="1"/>
    <col min="22" max="16384" width="11.42578125" style="45"/>
  </cols>
  <sheetData>
    <row r="1" spans="2:10" ht="18.75" customHeight="1" x14ac:dyDescent="0.25">
      <c r="B1" s="189"/>
      <c r="C1" s="190" t="s">
        <v>140</v>
      </c>
      <c r="D1" s="191"/>
      <c r="E1" s="192"/>
      <c r="F1" s="156" t="s">
        <v>143</v>
      </c>
      <c r="G1" s="156" t="s">
        <v>147</v>
      </c>
      <c r="H1" s="189"/>
    </row>
    <row r="2" spans="2:10" ht="18.75" customHeight="1" x14ac:dyDescent="0.25">
      <c r="B2" s="189"/>
      <c r="C2" s="193" t="s">
        <v>141</v>
      </c>
      <c r="D2" s="194"/>
      <c r="E2" s="195"/>
      <c r="F2" s="156" t="s">
        <v>144</v>
      </c>
      <c r="G2" s="156">
        <v>0</v>
      </c>
      <c r="H2" s="189"/>
    </row>
    <row r="3" spans="2:10" ht="18.75" customHeight="1" x14ac:dyDescent="0.25">
      <c r="B3" s="189"/>
      <c r="C3" s="193" t="s">
        <v>142</v>
      </c>
      <c r="D3" s="194"/>
      <c r="E3" s="195"/>
      <c r="F3" s="156" t="s">
        <v>145</v>
      </c>
      <c r="G3" s="157">
        <v>45658</v>
      </c>
      <c r="H3" s="189"/>
      <c r="J3" s="155"/>
    </row>
    <row r="4" spans="2:10" ht="18.75" customHeight="1" x14ac:dyDescent="0.25">
      <c r="B4" s="189"/>
      <c r="C4" s="196"/>
      <c r="D4" s="197"/>
      <c r="E4" s="198"/>
      <c r="F4" s="156" t="s">
        <v>146</v>
      </c>
      <c r="G4" s="157" t="s">
        <v>152</v>
      </c>
      <c r="H4" s="189"/>
      <c r="J4" s="155"/>
    </row>
    <row r="5" spans="2:10" ht="17.25" customHeight="1" x14ac:dyDescent="0.25">
      <c r="J5" s="155"/>
    </row>
    <row r="6" spans="2:10" ht="61.5" customHeight="1" x14ac:dyDescent="0.25">
      <c r="B6" s="99" t="s">
        <v>0</v>
      </c>
      <c r="C6" s="99" t="s">
        <v>1</v>
      </c>
      <c r="D6" s="99" t="s">
        <v>2</v>
      </c>
      <c r="E6" s="99" t="s">
        <v>67</v>
      </c>
      <c r="F6" s="99" t="s">
        <v>4</v>
      </c>
      <c r="G6" s="99" t="s">
        <v>5</v>
      </c>
      <c r="H6" s="99" t="s">
        <v>6</v>
      </c>
      <c r="J6" s="155"/>
    </row>
    <row r="7" spans="2:10" ht="28.5" customHeight="1" x14ac:dyDescent="0.25">
      <c r="B7" s="88"/>
      <c r="C7" s="88" t="e">
        <f>+VLOOKUP(B7,CARGO!$B$1:$C$26,2,FALSE)</f>
        <v>#N/A</v>
      </c>
      <c r="D7" s="30" t="e">
        <f>+VLOOKUP(B7,AREA!$B$1:$C$26,2,FALSE)</f>
        <v>#N/A</v>
      </c>
      <c r="E7" s="20" t="e">
        <f>+VLOOKUP(B7,SEDE!$B$1:$C$26,2,FALSE)</f>
        <v>#N/A</v>
      </c>
      <c r="F7" s="151"/>
      <c r="G7" s="29"/>
      <c r="H7" s="33" t="e">
        <f>+G7/$G$11</f>
        <v>#DIV/0!</v>
      </c>
      <c r="J7" s="155"/>
    </row>
    <row r="8" spans="2:10" ht="28.5" customHeight="1" x14ac:dyDescent="0.25">
      <c r="B8" s="88"/>
      <c r="C8" s="88" t="e">
        <f>+VLOOKUP(B8,CARGO!$B$1:$C$26,2,FALSE)</f>
        <v>#N/A</v>
      </c>
      <c r="D8" s="167" t="e">
        <f>+VLOOKUP(B8,AREA!$B$1:$C$26,2,FALSE)</f>
        <v>#N/A</v>
      </c>
      <c r="E8" s="20" t="e">
        <f>+VLOOKUP(B8,SEDE!$B$1:$C$26,2,FALSE)</f>
        <v>#N/A</v>
      </c>
      <c r="F8" s="154"/>
      <c r="G8" s="29"/>
      <c r="H8" s="33" t="e">
        <f>+G8/$G$11</f>
        <v>#DIV/0!</v>
      </c>
      <c r="J8" s="155"/>
    </row>
    <row r="9" spans="2:10" ht="28.5" customHeight="1" x14ac:dyDescent="0.25">
      <c r="B9" s="88"/>
      <c r="C9" s="88" t="e">
        <f>+VLOOKUP(B9,CARGO!$B$1:$C$26,2,FALSE)</f>
        <v>#N/A</v>
      </c>
      <c r="D9" s="167" t="e">
        <f>+VLOOKUP(B9,AREA!$B$1:$C$26,2,FALSE)</f>
        <v>#N/A</v>
      </c>
      <c r="E9" s="20" t="e">
        <f>+VLOOKUP(B9,SEDE!$B$1:$C$26,2,FALSE)</f>
        <v>#N/A</v>
      </c>
      <c r="F9" s="152"/>
      <c r="G9" s="29"/>
      <c r="H9" s="33" t="e">
        <f>+G9/$G$11</f>
        <v>#DIV/0!</v>
      </c>
    </row>
    <row r="10" spans="2:10" ht="28.5" customHeight="1" x14ac:dyDescent="0.25">
      <c r="B10" s="88"/>
      <c r="C10" s="88" t="e">
        <f>+VLOOKUP(B10,CARGO!$B$1:$C$26,2,FALSE)</f>
        <v>#N/A</v>
      </c>
      <c r="D10" s="167" t="e">
        <f>+VLOOKUP(B10,AREA!$B$1:$C$26,2,FALSE)</f>
        <v>#N/A</v>
      </c>
      <c r="E10" s="20" t="e">
        <f>+VLOOKUP(B10,SEDE!$B$1:$C$26,2,FALSE)</f>
        <v>#N/A</v>
      </c>
      <c r="F10" s="153"/>
      <c r="G10" s="29"/>
      <c r="H10" s="33" t="e">
        <f>+G10/$G$11</f>
        <v>#DIV/0!</v>
      </c>
    </row>
    <row r="11" spans="2:10" ht="15" customHeight="1" x14ac:dyDescent="0.25">
      <c r="B11" s="31"/>
      <c r="G11" s="46">
        <f>+SUM(G7:G10)</f>
        <v>0</v>
      </c>
      <c r="H11" s="47" t="e">
        <f>SUM(H7:H10)</f>
        <v>#DIV/0!</v>
      </c>
    </row>
    <row r="12" spans="2:10" ht="15" customHeight="1" x14ac:dyDescent="0.25">
      <c r="B12" s="31"/>
      <c r="G12" s="139"/>
      <c r="H12" s="95"/>
    </row>
    <row r="13" spans="2:10" ht="74.25" customHeight="1" x14ac:dyDescent="0.25">
      <c r="B13" s="44" t="s">
        <v>50</v>
      </c>
      <c r="C13" s="44" t="s">
        <v>51</v>
      </c>
      <c r="D13" s="44" t="s">
        <v>52</v>
      </c>
      <c r="E13" s="44" t="s">
        <v>53</v>
      </c>
      <c r="F13" s="44" t="s">
        <v>134</v>
      </c>
      <c r="G13" s="44" t="s">
        <v>54</v>
      </c>
      <c r="H13" s="44" t="s">
        <v>55</v>
      </c>
    </row>
    <row r="14" spans="2:10" ht="15" customHeight="1" x14ac:dyDescent="0.25">
      <c r="B14" s="199" t="e">
        <f>+DGET(B6:G10,B6,C19:C20)</f>
        <v>#VALUE!</v>
      </c>
      <c r="C14" s="199" t="e">
        <f>+DGET(B6:H10,C6,C19:C20)</f>
        <v>#VALUE!</v>
      </c>
      <c r="D14" s="199" t="e">
        <f>+DGET(B6:H10,F6,C19:C20)</f>
        <v>#VALUE!</v>
      </c>
      <c r="E14" s="199" t="e">
        <f>+DGET(B60:C63,B60,E19:E20)</f>
        <v>#NUM!</v>
      </c>
      <c r="F14" s="199" t="e">
        <f>+DGET($F$60:$H$67,$F$60,$H$19:$H$20)</f>
        <v>#NUM!</v>
      </c>
      <c r="G14" s="199" t="e">
        <f>+DGET(B6:H10,F6,C19:C20)</f>
        <v>#VALUE!</v>
      </c>
      <c r="H14" s="199" t="e">
        <f>+DGET($F$60:$H$63,$F$60,$H$19:$H$20)</f>
        <v>#NUM!</v>
      </c>
    </row>
    <row r="15" spans="2:10" ht="15" customHeight="1" x14ac:dyDescent="0.25">
      <c r="B15" s="199"/>
      <c r="C15" s="199"/>
      <c r="D15" s="199"/>
      <c r="E15" s="199"/>
      <c r="F15" s="199"/>
      <c r="G15" s="199"/>
      <c r="H15" s="199"/>
    </row>
    <row r="16" spans="2:10" ht="15" customHeight="1" x14ac:dyDescent="0.25">
      <c r="B16" s="199"/>
      <c r="C16" s="199"/>
      <c r="D16" s="199"/>
      <c r="E16" s="199"/>
      <c r="F16" s="199"/>
      <c r="G16" s="199"/>
      <c r="H16" s="199"/>
    </row>
    <row r="17" spans="2:8" ht="15" customHeight="1" thickBot="1" x14ac:dyDescent="0.3">
      <c r="C17" s="168" t="e">
        <f>+MAX(H7:H10)</f>
        <v>#DIV/0!</v>
      </c>
      <c r="E17" s="168" t="e">
        <f>+MAX(B56:I56)</f>
        <v>#DIV/0!</v>
      </c>
      <c r="F17" s="168" t="e">
        <f>+(F20*100%)/B20</f>
        <v>#DIV/0!</v>
      </c>
      <c r="H17" s="168" t="e">
        <f>+((MAX(H61:H63)*100%)/B20)</f>
        <v>#DIV/0!</v>
      </c>
    </row>
    <row r="18" spans="2:8" ht="15" customHeight="1" thickTop="1" x14ac:dyDescent="0.25"/>
    <row r="19" spans="2:8" ht="30" customHeight="1" x14ac:dyDescent="0.25">
      <c r="B19" s="28" t="s">
        <v>7</v>
      </c>
      <c r="C19" s="28" t="s">
        <v>5</v>
      </c>
      <c r="E19" s="28" t="s">
        <v>56</v>
      </c>
      <c r="F19" s="28" t="s">
        <v>135</v>
      </c>
      <c r="H19" s="34" t="s">
        <v>57</v>
      </c>
    </row>
    <row r="20" spans="2:8" ht="15" customHeight="1" x14ac:dyDescent="0.25">
      <c r="B20" s="30">
        <f>+COUNTA(B7:B10)</f>
        <v>0</v>
      </c>
      <c r="C20" s="29">
        <f>+MAX(G7:G10)</f>
        <v>0</v>
      </c>
      <c r="E20" s="29">
        <f>+MAX(B55:D55)</f>
        <v>0</v>
      </c>
      <c r="F20" s="29">
        <f>+MAX(H61:H67)</f>
        <v>0</v>
      </c>
      <c r="H20" s="29">
        <f>+MAX(H61:H67)</f>
        <v>0</v>
      </c>
    </row>
    <row r="21" spans="2:8" ht="15" customHeight="1" x14ac:dyDescent="0.25">
      <c r="B21" s="31"/>
      <c r="G21" s="139"/>
      <c r="H21" s="95"/>
    </row>
    <row r="22" spans="2:8" ht="15" customHeight="1" x14ac:dyDescent="0.25">
      <c r="B22" s="31"/>
      <c r="G22" s="139"/>
      <c r="H22" s="95"/>
    </row>
    <row r="24" spans="2:8" ht="12.75" x14ac:dyDescent="0.25">
      <c r="B24" s="45" t="s">
        <v>8</v>
      </c>
      <c r="C24" s="45" t="s">
        <v>9</v>
      </c>
      <c r="D24" s="45" t="s">
        <v>10</v>
      </c>
      <c r="F24" s="48"/>
    </row>
    <row r="25" spans="2:8" ht="12.75" x14ac:dyDescent="0.25">
      <c r="B25" s="49" t="s">
        <v>200</v>
      </c>
      <c r="C25" s="91"/>
      <c r="D25" s="91" t="e">
        <v>#DIV/0!</v>
      </c>
    </row>
    <row r="26" spans="2:8" ht="12.75" x14ac:dyDescent="0.25">
      <c r="B26" s="49" t="s">
        <v>199</v>
      </c>
      <c r="C26" s="91"/>
      <c r="D26" s="91" t="e">
        <v>#DIV/0!</v>
      </c>
    </row>
    <row r="27" spans="2:8" ht="12.75" x14ac:dyDescent="0.25">
      <c r="B27" s="49" t="s">
        <v>199</v>
      </c>
      <c r="C27" s="91"/>
      <c r="D27" s="91" t="e">
        <v>#DIV/0!</v>
      </c>
    </row>
    <row r="28" spans="2:8" ht="12.75" x14ac:dyDescent="0.25">
      <c r="B28" s="49" t="s">
        <v>200</v>
      </c>
      <c r="C28" s="91"/>
      <c r="D28" s="91" t="e">
        <v>#DIV/0!</v>
      </c>
    </row>
    <row r="29" spans="2:8" ht="12.75" x14ac:dyDescent="0.25">
      <c r="B29" s="49" t="s">
        <v>11</v>
      </c>
      <c r="C29" s="91"/>
      <c r="D29" s="91" t="e">
        <v>#DIV/0!</v>
      </c>
    </row>
    <row r="30" spans="2:8" ht="12.75" x14ac:dyDescent="0.25">
      <c r="B30"/>
      <c r="C30"/>
      <c r="D30"/>
    </row>
    <row r="31" spans="2:8" ht="12.75" x14ac:dyDescent="0.25">
      <c r="B31"/>
      <c r="C31"/>
      <c r="D31"/>
    </row>
    <row r="32" spans="2:8" ht="12.75" x14ac:dyDescent="0.25">
      <c r="B32"/>
      <c r="C32"/>
      <c r="D32"/>
    </row>
    <row r="33" spans="2:9" ht="12.75" x14ac:dyDescent="0.25">
      <c r="B33"/>
      <c r="C33"/>
      <c r="D33"/>
    </row>
    <row r="34" spans="2:9" ht="12.75" x14ac:dyDescent="0.25">
      <c r="B34"/>
      <c r="C34"/>
      <c r="D34"/>
    </row>
    <row r="35" spans="2:9" ht="12.75" x14ac:dyDescent="0.25">
      <c r="B35"/>
      <c r="C35"/>
      <c r="D35"/>
    </row>
    <row r="36" spans="2:9" ht="12.75" x14ac:dyDescent="0.25">
      <c r="B36"/>
      <c r="C36"/>
      <c r="D36"/>
    </row>
    <row r="37" spans="2:9" ht="12.75" x14ac:dyDescent="0.25">
      <c r="B37"/>
      <c r="C37"/>
      <c r="D37"/>
    </row>
    <row r="38" spans="2:9" ht="12.75" x14ac:dyDescent="0.25">
      <c r="B38"/>
      <c r="C38"/>
      <c r="D38"/>
    </row>
    <row r="39" spans="2:9" ht="12.75" x14ac:dyDescent="0.25">
      <c r="B39"/>
      <c r="C39"/>
      <c r="D39"/>
    </row>
    <row r="40" spans="2:9" ht="12.75" x14ac:dyDescent="0.25">
      <c r="B40"/>
      <c r="C40"/>
      <c r="D40"/>
    </row>
    <row r="41" spans="2:9" x14ac:dyDescent="0.25">
      <c r="B41" s="6"/>
      <c r="C41" s="6"/>
      <c r="D41" s="6"/>
    </row>
    <row r="42" spans="2:9" ht="15" customHeight="1" x14ac:dyDescent="0.25">
      <c r="B42" s="6"/>
      <c r="C42" s="6"/>
      <c r="D42" s="6"/>
    </row>
    <row r="43" spans="2:9" ht="15" customHeight="1" x14ac:dyDescent="0.25">
      <c r="B43" s="6"/>
      <c r="C43" s="6"/>
      <c r="D43" s="6"/>
    </row>
    <row r="46" spans="2:9" ht="15" customHeight="1" x14ac:dyDescent="0.25">
      <c r="B46" s="188" t="s">
        <v>49</v>
      </c>
      <c r="C46" s="188"/>
      <c r="D46" s="188"/>
      <c r="E46" s="188"/>
      <c r="F46" s="188"/>
      <c r="G46" s="188"/>
      <c r="H46" s="188"/>
      <c r="I46" s="188"/>
    </row>
    <row r="47" spans="2:9" ht="15" customHeight="1" x14ac:dyDescent="0.25">
      <c r="B47" s="136" t="s">
        <v>91</v>
      </c>
      <c r="C47" s="136" t="s">
        <v>93</v>
      </c>
      <c r="D47" s="136" t="s">
        <v>92</v>
      </c>
      <c r="E47" s="136" t="s">
        <v>95</v>
      </c>
      <c r="F47" s="136" t="s">
        <v>97</v>
      </c>
      <c r="G47" s="136" t="s">
        <v>96</v>
      </c>
      <c r="H47" s="136" t="s">
        <v>102</v>
      </c>
      <c r="I47" s="136" t="s">
        <v>94</v>
      </c>
    </row>
    <row r="48" spans="2:9" ht="15" customHeight="1" x14ac:dyDescent="0.25">
      <c r="B48" s="29">
        <f>+SUMIFS($G$7:$G$10,$D$7:$D$10,B47)</f>
        <v>0</v>
      </c>
      <c r="C48" s="29">
        <f>+SUMIFS($G$7:$G$10,$D$7:$D$10,C47)</f>
        <v>0</v>
      </c>
      <c r="D48" s="29">
        <f>+SUMIFS($G$7:$G$10,$D$7:$D$10,D47)</f>
        <v>0</v>
      </c>
      <c r="E48" s="29">
        <f t="shared" ref="E48:H48" si="0">+SUMIFS($G$7:$G$10,$D$7:$D$10,E47)</f>
        <v>0</v>
      </c>
      <c r="F48" s="29">
        <f t="shared" si="0"/>
        <v>0</v>
      </c>
      <c r="G48" s="29">
        <f t="shared" si="0"/>
        <v>0</v>
      </c>
      <c r="H48" s="29">
        <f t="shared" si="0"/>
        <v>0</v>
      </c>
      <c r="I48" s="29">
        <f t="shared" ref="I48" si="1">+SUMIFS($G$7:$G$10,$D$7:$D$10,I47)</f>
        <v>0</v>
      </c>
    </row>
    <row r="49" spans="2:9" ht="15" customHeight="1" x14ac:dyDescent="0.25">
      <c r="B49" s="51" t="e">
        <f>B48/$G$11</f>
        <v>#DIV/0!</v>
      </c>
      <c r="C49" s="51" t="e">
        <f t="shared" ref="C49:H49" si="2">C48/$G$11</f>
        <v>#DIV/0!</v>
      </c>
      <c r="D49" s="51" t="e">
        <f t="shared" si="2"/>
        <v>#DIV/0!</v>
      </c>
      <c r="E49" s="51" t="e">
        <f t="shared" si="2"/>
        <v>#DIV/0!</v>
      </c>
      <c r="F49" s="51" t="e">
        <f t="shared" si="2"/>
        <v>#DIV/0!</v>
      </c>
      <c r="G49" s="51" t="e">
        <f t="shared" si="2"/>
        <v>#DIV/0!</v>
      </c>
      <c r="H49" s="51" t="e">
        <f t="shared" si="2"/>
        <v>#DIV/0!</v>
      </c>
      <c r="I49" s="51" t="e">
        <f>I48/$G$11</f>
        <v>#DIV/0!</v>
      </c>
    </row>
    <row r="50" spans="2:9" ht="15" customHeight="1" x14ac:dyDescent="0.25">
      <c r="B50" s="50"/>
      <c r="C50" s="50"/>
    </row>
    <row r="53" spans="2:9" ht="15" customHeight="1" x14ac:dyDescent="0.25">
      <c r="B53" s="188" t="s">
        <v>48</v>
      </c>
      <c r="C53" s="188"/>
      <c r="D53" s="188"/>
      <c r="E53" s="92"/>
      <c r="F53" s="92"/>
      <c r="G53" s="92"/>
      <c r="H53" s="92"/>
      <c r="I53" s="92"/>
    </row>
    <row r="54" spans="2:9" ht="15" customHeight="1" x14ac:dyDescent="0.25">
      <c r="B54" s="136" t="s">
        <v>98</v>
      </c>
      <c r="C54" s="136" t="s">
        <v>99</v>
      </c>
      <c r="D54" s="136" t="s">
        <v>101</v>
      </c>
      <c r="E54" s="93"/>
      <c r="F54" s="93"/>
      <c r="G54" s="93"/>
      <c r="H54" s="93"/>
      <c r="I54" s="93"/>
    </row>
    <row r="55" spans="2:9" ht="15" customHeight="1" x14ac:dyDescent="0.25">
      <c r="B55" s="29">
        <f>+SUMIFS($G$7:$G$10,$E$7:$E$10,B54)</f>
        <v>0</v>
      </c>
      <c r="C55" s="29">
        <f t="shared" ref="C55:D55" si="3">+SUMIFS($G$7:$G$10,$E$7:$E$10,C54)</f>
        <v>0</v>
      </c>
      <c r="D55" s="29">
        <f t="shared" si="3"/>
        <v>0</v>
      </c>
      <c r="E55" s="94"/>
      <c r="F55" s="94"/>
      <c r="G55" s="94"/>
      <c r="H55" s="94"/>
      <c r="I55" s="94"/>
    </row>
    <row r="56" spans="2:9" ht="15" customHeight="1" x14ac:dyDescent="0.25">
      <c r="B56" s="51" t="e">
        <f>B55/$G$11</f>
        <v>#DIV/0!</v>
      </c>
      <c r="C56" s="51" t="e">
        <f t="shared" ref="C56:D56" si="4">C55/$G$11</f>
        <v>#DIV/0!</v>
      </c>
      <c r="D56" s="51" t="e">
        <f t="shared" si="4"/>
        <v>#DIV/0!</v>
      </c>
      <c r="E56" s="95"/>
      <c r="F56" s="95"/>
      <c r="G56" s="95"/>
      <c r="H56" s="95"/>
      <c r="I56" s="95"/>
    </row>
    <row r="60" spans="2:9" ht="15" customHeight="1" x14ac:dyDescent="0.25">
      <c r="B60" s="101" t="s">
        <v>71</v>
      </c>
      <c r="C60" s="101" t="s">
        <v>56</v>
      </c>
      <c r="D60" s="101" t="s">
        <v>67</v>
      </c>
      <c r="F60" s="101" t="s">
        <v>135</v>
      </c>
      <c r="G60" s="101" t="s">
        <v>20</v>
      </c>
      <c r="H60" s="102" t="s">
        <v>57</v>
      </c>
    </row>
    <row r="61" spans="2:9" ht="15" customHeight="1" x14ac:dyDescent="0.25">
      <c r="B61" s="136" t="s">
        <v>98</v>
      </c>
      <c r="C61" s="29" t="s">
        <v>136</v>
      </c>
      <c r="D61" s="29">
        <f>+COUNTIF($E$7:$E$10,B61)</f>
        <v>0</v>
      </c>
      <c r="F61" s="136" t="s">
        <v>91</v>
      </c>
      <c r="G61" s="29">
        <f>+SUMIFS($G$7:$G$10,$D$7:$D$10,F61)</f>
        <v>0</v>
      </c>
      <c r="H61" s="29">
        <f>+COUNTIF($D$7:$D$10,F61)</f>
        <v>0</v>
      </c>
    </row>
    <row r="62" spans="2:9" ht="15" customHeight="1" x14ac:dyDescent="0.25">
      <c r="B62" s="136" t="s">
        <v>99</v>
      </c>
      <c r="C62" s="29">
        <f>+SUMIFS($G$7:$G$10,$E$7:$E$10,B62)</f>
        <v>0</v>
      </c>
      <c r="D62" s="29">
        <f>+COUNTIF($E$7:$E$10,B62)</f>
        <v>0</v>
      </c>
      <c r="F62" s="100" t="s">
        <v>93</v>
      </c>
      <c r="G62" s="29">
        <f>+SUMIFS($G$7:$G$10,$D$7:$D$10,F62)</f>
        <v>0</v>
      </c>
      <c r="H62" s="29">
        <f>+COUNTIF($D$7:$D$10,F62)</f>
        <v>0</v>
      </c>
    </row>
    <row r="63" spans="2:9" ht="15" customHeight="1" x14ac:dyDescent="0.25">
      <c r="B63" s="136" t="s">
        <v>101</v>
      </c>
      <c r="C63" s="29">
        <f>+SUMIFS($G$7:$G$10,$E$7:$E$10,B63)</f>
        <v>0</v>
      </c>
      <c r="D63" s="29">
        <f>+COUNTIF($E$7:$E$10,B63)</f>
        <v>0</v>
      </c>
      <c r="F63" s="100" t="s">
        <v>92</v>
      </c>
      <c r="G63" s="29">
        <f>+SUMIFS($G$7:$G$10,$D$7:$D$10,F63)</f>
        <v>0</v>
      </c>
      <c r="H63" s="29">
        <f>+COUNTIF($D$7:$D$10,F63)</f>
        <v>0</v>
      </c>
    </row>
    <row r="64" spans="2:9" ht="15" customHeight="1" x14ac:dyDescent="0.25">
      <c r="B64" s="93"/>
      <c r="C64" s="94"/>
      <c r="D64" s="94"/>
      <c r="F64" s="100" t="s">
        <v>95</v>
      </c>
      <c r="G64" s="29">
        <f t="shared" ref="G64:G67" si="5">+SUMIFS($G$7:$G$10,$D$7:$D$10,F64)</f>
        <v>0</v>
      </c>
      <c r="H64" s="29">
        <f t="shared" ref="H64:H67" si="6">+COUNTIF($D$7:$D$10,F64)</f>
        <v>0</v>
      </c>
    </row>
    <row r="65" spans="2:8" ht="15" customHeight="1" x14ac:dyDescent="0.25">
      <c r="B65" s="93"/>
      <c r="C65" s="94"/>
      <c r="D65" s="94"/>
      <c r="F65" s="100" t="s">
        <v>97</v>
      </c>
      <c r="G65" s="29">
        <f t="shared" si="5"/>
        <v>0</v>
      </c>
      <c r="H65" s="29">
        <f t="shared" si="6"/>
        <v>0</v>
      </c>
    </row>
    <row r="66" spans="2:8" ht="15" customHeight="1" x14ac:dyDescent="0.25">
      <c r="B66" s="93"/>
      <c r="C66" s="94"/>
      <c r="D66" s="94"/>
      <c r="F66" s="100" t="s">
        <v>96</v>
      </c>
      <c r="G66" s="29">
        <f t="shared" si="5"/>
        <v>0</v>
      </c>
      <c r="H66" s="29">
        <f t="shared" si="6"/>
        <v>0</v>
      </c>
    </row>
    <row r="67" spans="2:8" ht="15" customHeight="1" x14ac:dyDescent="0.25">
      <c r="B67" s="93"/>
      <c r="C67" s="94"/>
      <c r="D67" s="94"/>
      <c r="F67" s="136" t="s">
        <v>102</v>
      </c>
      <c r="G67" s="29">
        <f t="shared" si="5"/>
        <v>0</v>
      </c>
      <c r="H67" s="29">
        <f t="shared" si="6"/>
        <v>0</v>
      </c>
    </row>
    <row r="68" spans="2:8" ht="15" customHeight="1" x14ac:dyDescent="0.25">
      <c r="B68" s="93"/>
      <c r="C68" s="94"/>
      <c r="D68" s="94"/>
    </row>
  </sheetData>
  <mergeCells count="14">
    <mergeCell ref="B53:D53"/>
    <mergeCell ref="B1:B4"/>
    <mergeCell ref="C1:E1"/>
    <mergeCell ref="C2:E2"/>
    <mergeCell ref="H1:H4"/>
    <mergeCell ref="C3:E4"/>
    <mergeCell ref="B46:I46"/>
    <mergeCell ref="G14:G16"/>
    <mergeCell ref="F14:F16"/>
    <mergeCell ref="H14:H16"/>
    <mergeCell ref="B14:B16"/>
    <mergeCell ref="E14:E16"/>
    <mergeCell ref="C14:C16"/>
    <mergeCell ref="D14:D16"/>
  </mergeCells>
  <pageMargins left="0.7" right="0.7" top="0.75" bottom="0.75" header="0.3" footer="0.3"/>
  <pageSetup paperSize="9" firstPageNumber="2147483648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0C8A9C0-5EDB-4E8F-9CE4-33B0D034D934}">
          <x14:formula1>
            <xm:f>CARGO!$B$2:$B$26</xm:f>
          </x14:formula1>
          <xm:sqref>B7:B10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66"/>
  </sheetPr>
  <dimension ref="B1:S65"/>
  <sheetViews>
    <sheetView zoomScale="70" zoomScaleNormal="70" workbookViewId="0">
      <selection activeCell="C20" sqref="C20"/>
    </sheetView>
  </sheetViews>
  <sheetFormatPr baseColWidth="10" defaultColWidth="11.42578125" defaultRowHeight="15" customHeight="1" x14ac:dyDescent="0.2"/>
  <cols>
    <col min="1" max="1" width="11.42578125" style="32"/>
    <col min="2" max="2" width="39.7109375" style="32" bestFit="1" customWidth="1"/>
    <col min="3" max="3" width="40" style="32" bestFit="1" customWidth="1"/>
    <col min="4" max="4" width="21.140625" style="32" bestFit="1" customWidth="1"/>
    <col min="5" max="5" width="34.5703125" style="32" customWidth="1"/>
    <col min="6" max="6" width="25.140625" style="32" customWidth="1"/>
    <col min="7" max="7" width="25.85546875" style="32" customWidth="1"/>
    <col min="8" max="8" width="19.85546875" style="32" customWidth="1"/>
    <col min="9" max="9" width="25.28515625" style="32" customWidth="1"/>
    <col min="10" max="10" width="24.5703125" style="32" customWidth="1"/>
    <col min="11" max="11" width="25.7109375" style="32" customWidth="1"/>
    <col min="12" max="12" width="26.140625" style="32" customWidth="1"/>
    <col min="13" max="13" width="23.5703125" style="32" customWidth="1"/>
    <col min="14" max="14" width="50.85546875" style="45" customWidth="1"/>
    <col min="15" max="15" width="29.7109375" style="45" customWidth="1"/>
    <col min="16" max="16" width="20.7109375" style="45" customWidth="1"/>
    <col min="17" max="19" width="17.85546875" style="45" customWidth="1"/>
    <col min="20" max="16384" width="11.42578125" style="32"/>
  </cols>
  <sheetData>
    <row r="1" spans="2:14" ht="18" customHeight="1" x14ac:dyDescent="0.2">
      <c r="B1" s="189"/>
      <c r="C1" s="190" t="s">
        <v>140</v>
      </c>
      <c r="D1" s="191"/>
      <c r="E1" s="192"/>
      <c r="F1" s="156" t="s">
        <v>143</v>
      </c>
      <c r="G1" s="156" t="s">
        <v>147</v>
      </c>
      <c r="H1" s="189"/>
    </row>
    <row r="2" spans="2:14" ht="18" customHeight="1" x14ac:dyDescent="0.2">
      <c r="B2" s="189"/>
      <c r="C2" s="193" t="s">
        <v>141</v>
      </c>
      <c r="D2" s="194"/>
      <c r="E2" s="195"/>
      <c r="F2" s="156" t="s">
        <v>144</v>
      </c>
      <c r="G2" s="156">
        <v>0</v>
      </c>
      <c r="H2" s="189"/>
    </row>
    <row r="3" spans="2:14" ht="18" customHeight="1" x14ac:dyDescent="0.2">
      <c r="B3" s="189"/>
      <c r="C3" s="193" t="s">
        <v>142</v>
      </c>
      <c r="D3" s="194"/>
      <c r="E3" s="195"/>
      <c r="F3" s="156" t="s">
        <v>145</v>
      </c>
      <c r="G3" s="157">
        <v>45658</v>
      </c>
      <c r="H3" s="189"/>
    </row>
    <row r="4" spans="2:14" ht="18" customHeight="1" x14ac:dyDescent="0.2">
      <c r="B4" s="189"/>
      <c r="C4" s="196"/>
      <c r="D4" s="197"/>
      <c r="E4" s="198"/>
      <c r="F4" s="156" t="s">
        <v>146</v>
      </c>
      <c r="G4" s="157" t="s">
        <v>153</v>
      </c>
      <c r="H4" s="189"/>
    </row>
    <row r="6" spans="2:14" ht="45" customHeight="1" x14ac:dyDescent="0.2">
      <c r="B6" s="99" t="s">
        <v>0</v>
      </c>
      <c r="C6" s="99" t="s">
        <v>12</v>
      </c>
      <c r="D6" s="99" t="s">
        <v>67</v>
      </c>
      <c r="E6" s="99" t="s">
        <v>1</v>
      </c>
      <c r="F6" s="99" t="s">
        <v>2</v>
      </c>
      <c r="G6" s="99" t="s">
        <v>13</v>
      </c>
      <c r="H6" s="99" t="s">
        <v>6</v>
      </c>
    </row>
    <row r="7" spans="2:14" ht="22.5" customHeight="1" x14ac:dyDescent="0.2">
      <c r="B7" s="88"/>
      <c r="C7" s="30"/>
      <c r="D7" s="20" t="e">
        <f>+VLOOKUP(B7,SEDE!$B$1:$C$26,2,FALSE)</f>
        <v>#N/A</v>
      </c>
      <c r="E7" s="147" t="e">
        <f>+VLOOKUP(B7,CARGO!$B$1:$C$26,2,FALSE)</f>
        <v>#N/A</v>
      </c>
      <c r="F7" s="98" t="e">
        <f>+VLOOKUP(B7,AREA!$B$1:$C$26,2,FALSE)</f>
        <v>#N/A</v>
      </c>
      <c r="G7" s="30"/>
      <c r="H7" s="33" t="e">
        <f t="shared" ref="H7:H15" si="0">+G7/$G$16</f>
        <v>#DIV/0!</v>
      </c>
    </row>
    <row r="8" spans="2:14" ht="22.5" customHeight="1" x14ac:dyDescent="0.2">
      <c r="B8" s="88"/>
      <c r="C8" s="30"/>
      <c r="D8" s="20" t="e">
        <f>+VLOOKUP(B8,SEDE!$B$1:$C$26,2,FALSE)</f>
        <v>#N/A</v>
      </c>
      <c r="E8" s="147" t="e">
        <f>+VLOOKUP(B8,CARGO!$B$1:$C$26,2,FALSE)</f>
        <v>#N/A</v>
      </c>
      <c r="F8" s="167" t="e">
        <f>+VLOOKUP(B8,AREA!$B$1:$C$26,2,FALSE)</f>
        <v>#N/A</v>
      </c>
      <c r="G8" s="30"/>
      <c r="H8" s="33" t="e">
        <f t="shared" si="0"/>
        <v>#DIV/0!</v>
      </c>
    </row>
    <row r="9" spans="2:14" ht="22.5" customHeight="1" x14ac:dyDescent="0.2">
      <c r="B9" s="88"/>
      <c r="C9" s="104"/>
      <c r="D9" s="20" t="e">
        <f>+VLOOKUP(B9,SEDE!$B$1:$C$26,2,FALSE)</f>
        <v>#N/A</v>
      </c>
      <c r="E9" s="147" t="e">
        <f>+VLOOKUP(B9,CARGO!$B$1:$C$26,2,FALSE)</f>
        <v>#N/A</v>
      </c>
      <c r="F9" s="167" t="e">
        <f>+VLOOKUP(B9,AREA!$B$1:$C$26,2,FALSE)</f>
        <v>#N/A</v>
      </c>
      <c r="G9" s="104"/>
      <c r="H9" s="33" t="e">
        <f t="shared" si="0"/>
        <v>#DIV/0!</v>
      </c>
    </row>
    <row r="10" spans="2:14" ht="22.5" customHeight="1" x14ac:dyDescent="0.2">
      <c r="B10" s="88"/>
      <c r="C10" s="187"/>
      <c r="D10" s="20" t="e">
        <f>+VLOOKUP(B10,SEDE!$B$1:$C$26,2,FALSE)</f>
        <v>#N/A</v>
      </c>
      <c r="E10" s="147" t="e">
        <f>+VLOOKUP(B10,CARGO!$B$1:$C$26,2,FALSE)</f>
        <v>#N/A</v>
      </c>
      <c r="F10" s="167" t="e">
        <f>+VLOOKUP(B10,AREA!$B$1:$C$26,2,FALSE)</f>
        <v>#N/A</v>
      </c>
      <c r="G10" s="104"/>
      <c r="H10" s="33" t="e">
        <f t="shared" si="0"/>
        <v>#DIV/0!</v>
      </c>
    </row>
    <row r="11" spans="2:14" ht="22.5" customHeight="1" x14ac:dyDescent="0.2">
      <c r="B11" s="88"/>
      <c r="C11" s="30"/>
      <c r="D11" s="20" t="e">
        <f>+VLOOKUP(B11,SEDE!$B$1:$C$26,2,FALSE)</f>
        <v>#N/A</v>
      </c>
      <c r="E11" s="147" t="e">
        <f>+VLOOKUP(B11,CARGO!$B$1:$C$26,2,FALSE)</f>
        <v>#N/A</v>
      </c>
      <c r="F11" s="167" t="e">
        <f>+VLOOKUP(B11,AREA!$B$1:$C$26,2,FALSE)</f>
        <v>#N/A</v>
      </c>
      <c r="G11" s="30"/>
      <c r="H11" s="33" t="e">
        <f t="shared" si="0"/>
        <v>#DIV/0!</v>
      </c>
    </row>
    <row r="12" spans="2:14" ht="22.5" customHeight="1" x14ac:dyDescent="0.2">
      <c r="B12" s="88"/>
      <c r="C12" s="104"/>
      <c r="D12" s="20" t="e">
        <f>+VLOOKUP(B12,SEDE!$B$1:$C$26,2,FALSE)</f>
        <v>#N/A</v>
      </c>
      <c r="E12" s="147" t="e">
        <f>+VLOOKUP(B12,CARGO!$B$1:$C$26,2,FALSE)</f>
        <v>#N/A</v>
      </c>
      <c r="F12" s="167" t="e">
        <f>+VLOOKUP(B12,AREA!$B$1:$C$26,2,FALSE)</f>
        <v>#N/A</v>
      </c>
      <c r="G12" s="104"/>
      <c r="H12" s="33" t="e">
        <f t="shared" si="0"/>
        <v>#DIV/0!</v>
      </c>
    </row>
    <row r="13" spans="2:14" ht="22.5" customHeight="1" x14ac:dyDescent="0.2">
      <c r="B13" s="88"/>
      <c r="C13" s="187"/>
      <c r="D13" s="20" t="e">
        <f>+VLOOKUP(B13,SEDE!$B$1:$C$26,2,FALSE)</f>
        <v>#N/A</v>
      </c>
      <c r="E13" s="147" t="e">
        <f>+VLOOKUP(B13,CARGO!$B$1:$C$26,2,FALSE)</f>
        <v>#N/A</v>
      </c>
      <c r="F13" s="167" t="e">
        <f>+VLOOKUP(B13,AREA!$B$1:$C$26,2,FALSE)</f>
        <v>#N/A</v>
      </c>
      <c r="G13" s="104"/>
      <c r="H13" s="33" t="e">
        <f t="shared" si="0"/>
        <v>#DIV/0!</v>
      </c>
    </row>
    <row r="14" spans="2:14" ht="22.5" customHeight="1" x14ac:dyDescent="0.2">
      <c r="B14" s="88"/>
      <c r="C14" s="104"/>
      <c r="D14" s="20" t="e">
        <f>+VLOOKUP(B14,SEDE!$B$1:$C$26,2,FALSE)</f>
        <v>#N/A</v>
      </c>
      <c r="E14" s="147" t="e">
        <f>+VLOOKUP(B14,CARGO!$B$1:$C$26,2,FALSE)</f>
        <v>#N/A</v>
      </c>
      <c r="F14" s="167" t="e">
        <f>+VLOOKUP(B14,AREA!$B$1:$C$26,2,FALSE)</f>
        <v>#N/A</v>
      </c>
      <c r="G14" s="104"/>
      <c r="H14" s="33" t="e">
        <f t="shared" si="0"/>
        <v>#DIV/0!</v>
      </c>
    </row>
    <row r="15" spans="2:14" ht="22.5" customHeight="1" x14ac:dyDescent="0.2">
      <c r="B15" s="88"/>
      <c r="C15" s="104"/>
      <c r="D15" s="20" t="e">
        <f>+VLOOKUP(B15,SEDE!$B$1:$C$26,2,FALSE)</f>
        <v>#N/A</v>
      </c>
      <c r="E15" s="147" t="e">
        <f>+VLOOKUP(B15,CARGO!$B$1:$C$26,2,FALSE)</f>
        <v>#N/A</v>
      </c>
      <c r="F15" s="167" t="e">
        <f>+VLOOKUP(B15,AREA!$B$1:$C$26,2,FALSE)</f>
        <v>#N/A</v>
      </c>
      <c r="G15" s="104"/>
      <c r="H15" s="33" t="e">
        <f t="shared" si="0"/>
        <v>#DIV/0!</v>
      </c>
    </row>
    <row r="16" spans="2:14" ht="22.5" customHeight="1" x14ac:dyDescent="0.2">
      <c r="G16" s="54">
        <f>+SUM(G7:G15)</f>
        <v>0</v>
      </c>
      <c r="H16" s="35" t="e">
        <f>SUBTOTAL(9,H7:H15)</f>
        <v>#DIV/0!</v>
      </c>
      <c r="J16" s="45"/>
      <c r="K16" s="45"/>
      <c r="L16" s="59"/>
      <c r="M16" s="59"/>
      <c r="N16" s="59"/>
    </row>
    <row r="17" spans="2:15" ht="22.5" customHeight="1" x14ac:dyDescent="0.2">
      <c r="G17" s="57"/>
      <c r="H17" s="60"/>
      <c r="N17" s="32"/>
      <c r="O17" s="32"/>
    </row>
    <row r="18" spans="2:15" ht="51" x14ac:dyDescent="0.2">
      <c r="B18" s="120" t="s">
        <v>58</v>
      </c>
      <c r="C18" s="120" t="s">
        <v>59</v>
      </c>
      <c r="D18" s="119" t="s">
        <v>60</v>
      </c>
      <c r="E18" s="120" t="s">
        <v>61</v>
      </c>
      <c r="F18" s="120" t="s">
        <v>62</v>
      </c>
      <c r="G18" s="120" t="s">
        <v>63</v>
      </c>
    </row>
    <row r="19" spans="2:15" ht="24" customHeight="1" x14ac:dyDescent="0.2">
      <c r="B19" s="63">
        <f>+G16</f>
        <v>0</v>
      </c>
      <c r="C19" s="63">
        <v>0</v>
      </c>
      <c r="D19" s="64" t="e">
        <f>DGET(F44:G52,F44,J27:J28)</f>
        <v>#NUM!</v>
      </c>
      <c r="E19" s="63" t="e">
        <f>DGET(K47:L50,K47,L27:L28)</f>
        <v>#NUM!</v>
      </c>
      <c r="F19" s="63" t="e">
        <f>DGET(I47:J54,I47,K27:K28)</f>
        <v>#NUM!</v>
      </c>
      <c r="G19" s="63" t="e">
        <f>DGET(N47:O63,N47,M27:M28)</f>
        <v>#NUM!</v>
      </c>
    </row>
    <row r="20" spans="2:15" ht="12.75" x14ac:dyDescent="0.2">
      <c r="B20" s="45"/>
      <c r="C20" s="45"/>
      <c r="D20" s="62" t="e">
        <f>+MAX(F40:M40)</f>
        <v>#DIV/0!</v>
      </c>
      <c r="E20" s="62" t="e">
        <f>+MAX(M48:M52)</f>
        <v>#DIV/0!</v>
      </c>
      <c r="F20" s="62" t="e">
        <f>+MAX(F33:H33)</f>
        <v>#DIV/0!</v>
      </c>
      <c r="G20" s="45"/>
    </row>
    <row r="21" spans="2:15" ht="12.75" x14ac:dyDescent="0.2"/>
    <row r="22" spans="2:15" ht="12.75" x14ac:dyDescent="0.2"/>
    <row r="23" spans="2:15" ht="12.75" x14ac:dyDescent="0.2">
      <c r="B23" s="32" t="s">
        <v>8</v>
      </c>
      <c r="C23" s="32" t="s">
        <v>14</v>
      </c>
      <c r="D23" s="32" t="s">
        <v>10</v>
      </c>
    </row>
    <row r="24" spans="2:15" ht="12.75" x14ac:dyDescent="0.2">
      <c r="B24" s="37" t="s">
        <v>128</v>
      </c>
      <c r="C24" s="90"/>
      <c r="D24" s="90" t="e">
        <v>#DIV/0!</v>
      </c>
    </row>
    <row r="25" spans="2:15" ht="12.75" x14ac:dyDescent="0.2">
      <c r="B25" s="40" t="s">
        <v>199</v>
      </c>
      <c r="C25" s="90"/>
      <c r="D25" s="90" t="e">
        <v>#DIV/0!</v>
      </c>
    </row>
    <row r="26" spans="2:15" ht="12.75" x14ac:dyDescent="0.2">
      <c r="B26" s="42" t="s">
        <v>199</v>
      </c>
      <c r="C26" s="90"/>
      <c r="D26" s="90" t="e">
        <v>#DIV/0!</v>
      </c>
    </row>
    <row r="27" spans="2:15" ht="25.5" x14ac:dyDescent="0.2">
      <c r="B27" s="43" t="s">
        <v>200</v>
      </c>
      <c r="C27" s="90"/>
      <c r="D27" s="90" t="e">
        <v>#DIV/0!</v>
      </c>
      <c r="J27" s="103" t="s">
        <v>64</v>
      </c>
      <c r="K27" s="103" t="s">
        <v>75</v>
      </c>
      <c r="L27" s="103" t="s">
        <v>76</v>
      </c>
      <c r="M27" s="103" t="s">
        <v>78</v>
      </c>
    </row>
    <row r="28" spans="2:15" ht="12.75" x14ac:dyDescent="0.2">
      <c r="B28" s="37" t="s">
        <v>129</v>
      </c>
      <c r="C28" s="90"/>
      <c r="D28" s="90" t="e">
        <v>#DIV/0!</v>
      </c>
      <c r="J28" s="29">
        <f>+MAX(G45:G47)</f>
        <v>0</v>
      </c>
      <c r="K28" s="29">
        <f>+MAX(J48:J54)</f>
        <v>0</v>
      </c>
      <c r="L28" s="29">
        <f>+MAX(L48:L50)</f>
        <v>0</v>
      </c>
      <c r="M28" s="29">
        <f>+MAX(O48:O63)</f>
        <v>0</v>
      </c>
    </row>
    <row r="29" spans="2:15" ht="12.75" x14ac:dyDescent="0.2">
      <c r="B29" s="40" t="s">
        <v>199</v>
      </c>
      <c r="C29" s="90"/>
      <c r="D29" s="90" t="e">
        <v>#DIV/0!</v>
      </c>
    </row>
    <row r="30" spans="2:15" ht="12.75" x14ac:dyDescent="0.2">
      <c r="B30" s="42" t="s">
        <v>199</v>
      </c>
      <c r="C30" s="90"/>
      <c r="D30" s="90" t="e">
        <v>#DIV/0!</v>
      </c>
      <c r="F30" s="200" t="s">
        <v>49</v>
      </c>
      <c r="G30" s="200"/>
      <c r="H30" s="200"/>
      <c r="I30" s="200"/>
      <c r="J30" s="200"/>
      <c r="K30" s="200"/>
      <c r="L30" s="200"/>
      <c r="M30" s="200"/>
    </row>
    <row r="31" spans="2:15" ht="12.75" x14ac:dyDescent="0.2">
      <c r="B31" s="43" t="s">
        <v>200</v>
      </c>
      <c r="C31" s="90"/>
      <c r="D31" s="90" t="e">
        <v>#DIV/0!</v>
      </c>
      <c r="F31" s="98" t="s">
        <v>91</v>
      </c>
      <c r="G31" s="98" t="s">
        <v>93</v>
      </c>
      <c r="H31" s="98" t="s">
        <v>92</v>
      </c>
      <c r="I31" s="98" t="s">
        <v>95</v>
      </c>
      <c r="J31" s="98" t="s">
        <v>97</v>
      </c>
      <c r="K31" s="98" t="s">
        <v>96</v>
      </c>
      <c r="L31" s="39" t="s">
        <v>102</v>
      </c>
      <c r="M31" s="98" t="s">
        <v>94</v>
      </c>
    </row>
    <row r="32" spans="2:15" ht="12.75" x14ac:dyDescent="0.2">
      <c r="B32" s="37" t="s">
        <v>194</v>
      </c>
      <c r="C32" s="90"/>
      <c r="D32" s="90" t="e">
        <v>#DIV/0!</v>
      </c>
      <c r="F32" s="41">
        <f t="shared" ref="F32:M32" si="1">+SUMIFS($G$7:$G$15,$F$7:$F$15,F31)</f>
        <v>0</v>
      </c>
      <c r="G32" s="41">
        <f t="shared" si="1"/>
        <v>0</v>
      </c>
      <c r="H32" s="41">
        <f t="shared" si="1"/>
        <v>0</v>
      </c>
      <c r="I32" s="41">
        <f t="shared" si="1"/>
        <v>0</v>
      </c>
      <c r="J32" s="41">
        <f t="shared" si="1"/>
        <v>0</v>
      </c>
      <c r="K32" s="41">
        <f t="shared" si="1"/>
        <v>0</v>
      </c>
      <c r="L32" s="41">
        <f t="shared" si="1"/>
        <v>0</v>
      </c>
      <c r="M32" s="41">
        <f t="shared" si="1"/>
        <v>0</v>
      </c>
    </row>
    <row r="33" spans="2:15" ht="12.75" x14ac:dyDescent="0.2">
      <c r="B33" s="40" t="s">
        <v>199</v>
      </c>
      <c r="C33" s="90"/>
      <c r="D33" s="90" t="e">
        <v>#DIV/0!</v>
      </c>
      <c r="F33" s="67" t="e">
        <f>F32/$G$16</f>
        <v>#DIV/0!</v>
      </c>
      <c r="G33" s="67" t="e">
        <f t="shared" ref="G33:M33" si="2">G32/$G$16</f>
        <v>#DIV/0!</v>
      </c>
      <c r="H33" s="67" t="e">
        <f t="shared" si="2"/>
        <v>#DIV/0!</v>
      </c>
      <c r="I33" s="67" t="e">
        <f t="shared" si="2"/>
        <v>#DIV/0!</v>
      </c>
      <c r="J33" s="67" t="e">
        <f t="shared" si="2"/>
        <v>#DIV/0!</v>
      </c>
      <c r="K33" s="67" t="e">
        <f t="shared" si="2"/>
        <v>#DIV/0!</v>
      </c>
      <c r="L33" s="67" t="e">
        <f t="shared" si="2"/>
        <v>#DIV/0!</v>
      </c>
      <c r="M33" s="67" t="e">
        <f t="shared" si="2"/>
        <v>#DIV/0!</v>
      </c>
    </row>
    <row r="34" spans="2:15" ht="12.75" x14ac:dyDescent="0.2">
      <c r="B34" s="42" t="s">
        <v>199</v>
      </c>
      <c r="C34" s="90"/>
      <c r="D34" s="90" t="e">
        <v>#DIV/0!</v>
      </c>
    </row>
    <row r="35" spans="2:15" ht="12.75" x14ac:dyDescent="0.2">
      <c r="B35" s="43" t="s">
        <v>200</v>
      </c>
      <c r="C35" s="90"/>
      <c r="D35" s="90" t="e">
        <v>#DIV/0!</v>
      </c>
    </row>
    <row r="36" spans="2:15" ht="12.75" x14ac:dyDescent="0.2">
      <c r="B36" s="37" t="s">
        <v>195</v>
      </c>
      <c r="C36" s="90"/>
      <c r="D36" s="90" t="e">
        <v>#DIV/0!</v>
      </c>
    </row>
    <row r="37" spans="2:15" ht="12.75" x14ac:dyDescent="0.2">
      <c r="B37" s="40" t="s">
        <v>199</v>
      </c>
      <c r="C37" s="90"/>
      <c r="D37" s="90" t="e">
        <v>#DIV/0!</v>
      </c>
      <c r="F37" s="200" t="s">
        <v>48</v>
      </c>
      <c r="G37" s="200"/>
      <c r="H37" s="200"/>
      <c r="I37" s="105"/>
      <c r="J37" s="105"/>
      <c r="K37" s="105"/>
      <c r="L37" s="105"/>
      <c r="M37" s="105"/>
    </row>
    <row r="38" spans="2:15" ht="12.75" x14ac:dyDescent="0.2">
      <c r="B38" s="42" t="s">
        <v>199</v>
      </c>
      <c r="C38" s="90"/>
      <c r="D38" s="90" t="e">
        <v>#DIV/0!</v>
      </c>
      <c r="F38" s="98" t="s">
        <v>98</v>
      </c>
      <c r="G38" s="98" t="s">
        <v>99</v>
      </c>
      <c r="H38" s="98" t="s">
        <v>101</v>
      </c>
      <c r="I38" s="93"/>
      <c r="J38" s="93"/>
      <c r="K38" s="93"/>
      <c r="L38" s="93"/>
      <c r="M38" s="93"/>
    </row>
    <row r="39" spans="2:15" ht="12.75" x14ac:dyDescent="0.2">
      <c r="B39" s="43" t="s">
        <v>200</v>
      </c>
      <c r="C39" s="90"/>
      <c r="D39" s="90" t="e">
        <v>#DIV/0!</v>
      </c>
      <c r="F39" s="29">
        <f>+SUMIFS($G$7:$G$15,$D$7:$D$15,F38)</f>
        <v>0</v>
      </c>
      <c r="G39" s="29">
        <f>+SUMIFS($G$7:$G$15,$D$7:$D$15,G38)</f>
        <v>0</v>
      </c>
      <c r="H39" s="29">
        <f>+SUMIFS($G$7:$G$15,$D$7:$D$15,H38)</f>
        <v>0</v>
      </c>
      <c r="I39" s="94"/>
      <c r="J39" s="94"/>
      <c r="K39" s="94"/>
      <c r="L39" s="94"/>
      <c r="M39" s="94"/>
    </row>
    <row r="40" spans="2:15" ht="12.75" x14ac:dyDescent="0.2">
      <c r="B40" s="37" t="s">
        <v>11</v>
      </c>
      <c r="C40" s="90"/>
      <c r="D40" s="90" t="e">
        <v>#DIV/0!</v>
      </c>
      <c r="F40" s="67" t="e">
        <f>F39/G16</f>
        <v>#DIV/0!</v>
      </c>
      <c r="G40" s="67" t="e">
        <f>G39/G16</f>
        <v>#DIV/0!</v>
      </c>
      <c r="H40" s="67" t="e">
        <f>H39/G16</f>
        <v>#DIV/0!</v>
      </c>
      <c r="I40" s="95"/>
      <c r="J40" s="95"/>
      <c r="K40" s="95"/>
      <c r="L40" s="95"/>
      <c r="M40" s="95"/>
    </row>
    <row r="41" spans="2:15" x14ac:dyDescent="0.25">
      <c r="B41"/>
      <c r="C41"/>
      <c r="D41"/>
    </row>
    <row r="42" spans="2:15" x14ac:dyDescent="0.25">
      <c r="B42"/>
      <c r="C42"/>
      <c r="D42"/>
    </row>
    <row r="43" spans="2:15" x14ac:dyDescent="0.25">
      <c r="B43"/>
      <c r="C43"/>
      <c r="D43"/>
    </row>
    <row r="44" spans="2:15" x14ac:dyDescent="0.25">
      <c r="B44"/>
      <c r="C44"/>
      <c r="D44"/>
      <c r="F44" s="28" t="s">
        <v>71</v>
      </c>
      <c r="G44" s="28" t="s">
        <v>64</v>
      </c>
    </row>
    <row r="45" spans="2:15" x14ac:dyDescent="0.25">
      <c r="B45"/>
      <c r="C45"/>
      <c r="D45"/>
      <c r="F45" s="98" t="s">
        <v>98</v>
      </c>
      <c r="G45" s="29">
        <f>+SUMIFS($G$7:$G$15,$D$7:$D$15,F45)</f>
        <v>0</v>
      </c>
    </row>
    <row r="46" spans="2:15" x14ac:dyDescent="0.25">
      <c r="B46"/>
      <c r="C46"/>
      <c r="D46"/>
      <c r="F46" s="98" t="s">
        <v>99</v>
      </c>
      <c r="G46" s="29">
        <f>+SUMIFS($G$7:$G$15,$D$7:$D$15,F46)</f>
        <v>0</v>
      </c>
    </row>
    <row r="47" spans="2:15" ht="25.5" x14ac:dyDescent="0.25">
      <c r="B47"/>
      <c r="C47"/>
      <c r="D47"/>
      <c r="F47" s="98" t="s">
        <v>101</v>
      </c>
      <c r="G47" s="29">
        <f>+SUMIFS($G$7:$G$15,$D$7:$D$15,F47)</f>
        <v>0</v>
      </c>
      <c r="I47" s="28" t="s">
        <v>72</v>
      </c>
      <c r="J47" s="28" t="s">
        <v>75</v>
      </c>
      <c r="K47" s="28" t="s">
        <v>77</v>
      </c>
      <c r="L47" s="28" t="s">
        <v>76</v>
      </c>
      <c r="N47" s="61" t="s">
        <v>1</v>
      </c>
      <c r="O47" s="61" t="s">
        <v>78</v>
      </c>
    </row>
    <row r="48" spans="2:15" x14ac:dyDescent="0.25">
      <c r="B48"/>
      <c r="C48"/>
      <c r="D48"/>
      <c r="F48" s="93"/>
      <c r="G48" s="94"/>
      <c r="I48" s="100" t="s">
        <v>91</v>
      </c>
      <c r="J48" s="29">
        <f>+COUNTIF($F$7:$F$15,I48)</f>
        <v>0</v>
      </c>
      <c r="K48" s="104" t="s">
        <v>103</v>
      </c>
      <c r="L48" s="29">
        <f>+COUNTIF($C$7:$C$15,K48)</f>
        <v>0</v>
      </c>
      <c r="M48" s="171" t="e">
        <f>+L48/$L$53</f>
        <v>#DIV/0!</v>
      </c>
      <c r="N48" s="1" t="s">
        <v>104</v>
      </c>
      <c r="O48" s="29">
        <f>+COUNTIF($E$7:$E$15,N48)</f>
        <v>0</v>
      </c>
    </row>
    <row r="49" spans="2:15" x14ac:dyDescent="0.25">
      <c r="B49"/>
      <c r="C49"/>
      <c r="D49"/>
      <c r="F49" s="93"/>
      <c r="G49" s="94"/>
      <c r="I49" s="100" t="s">
        <v>93</v>
      </c>
      <c r="J49" s="29">
        <f t="shared" ref="J49:J54" si="3">+COUNTIF($F$7:$F$11,I49)</f>
        <v>0</v>
      </c>
      <c r="K49" s="104" t="s">
        <v>194</v>
      </c>
      <c r="L49" s="29">
        <f>+COUNTIF($C$7:$C$15,K49)</f>
        <v>0</v>
      </c>
      <c r="M49" s="171" t="e">
        <f t="shared" ref="M49:M52" si="4">+L49/$L$53</f>
        <v>#DIV/0!</v>
      </c>
      <c r="N49" s="1" t="s">
        <v>105</v>
      </c>
      <c r="O49" s="29">
        <f t="shared" ref="O49:O63" si="5">+COUNTIF($E$7:$E$15,N49)</f>
        <v>0</v>
      </c>
    </row>
    <row r="50" spans="2:15" x14ac:dyDescent="0.25">
      <c r="B50"/>
      <c r="C50"/>
      <c r="D50"/>
      <c r="F50" s="93"/>
      <c r="G50" s="94"/>
      <c r="I50" s="98" t="s">
        <v>92</v>
      </c>
      <c r="J50" s="29">
        <f t="shared" si="3"/>
        <v>0</v>
      </c>
      <c r="K50" s="104" t="s">
        <v>128</v>
      </c>
      <c r="L50" s="29">
        <f>+COUNTIF($C$7:$C$15,K50)</f>
        <v>0</v>
      </c>
      <c r="M50" s="171" t="e">
        <f t="shared" si="4"/>
        <v>#DIV/0!</v>
      </c>
      <c r="N50" s="1" t="s">
        <v>100</v>
      </c>
      <c r="O50" s="29">
        <f t="shared" si="5"/>
        <v>0</v>
      </c>
    </row>
    <row r="51" spans="2:15" x14ac:dyDescent="0.25">
      <c r="B51"/>
      <c r="C51"/>
      <c r="D51"/>
      <c r="F51" s="93"/>
      <c r="G51" s="94"/>
      <c r="I51" s="98" t="s">
        <v>95</v>
      </c>
      <c r="J51" s="29">
        <f t="shared" si="3"/>
        <v>0</v>
      </c>
      <c r="K51" s="104" t="s">
        <v>195</v>
      </c>
      <c r="L51" s="29">
        <f>+COUNTIF($C$7:$C$15,K51)</f>
        <v>0</v>
      </c>
      <c r="M51" s="171" t="e">
        <f t="shared" si="4"/>
        <v>#DIV/0!</v>
      </c>
      <c r="N51" s="1"/>
      <c r="O51" s="29">
        <f t="shared" si="5"/>
        <v>0</v>
      </c>
    </row>
    <row r="52" spans="2:15" x14ac:dyDescent="0.25">
      <c r="B52"/>
      <c r="C52"/>
      <c r="D52"/>
      <c r="F52" s="93"/>
      <c r="G52" s="94"/>
      <c r="I52" s="98" t="s">
        <v>97</v>
      </c>
      <c r="J52" s="29">
        <f t="shared" si="3"/>
        <v>0</v>
      </c>
      <c r="K52" s="104" t="s">
        <v>129</v>
      </c>
      <c r="L52" s="29">
        <f>+COUNTIF($C$7:$C$15,K52)</f>
        <v>0</v>
      </c>
      <c r="M52" s="171" t="e">
        <f t="shared" si="4"/>
        <v>#DIV/0!</v>
      </c>
      <c r="N52" s="1" t="s">
        <v>106</v>
      </c>
      <c r="O52" s="29">
        <f t="shared" si="5"/>
        <v>0</v>
      </c>
    </row>
    <row r="53" spans="2:15" x14ac:dyDescent="0.25">
      <c r="B53"/>
      <c r="C53"/>
      <c r="D53"/>
      <c r="I53" s="98" t="s">
        <v>96</v>
      </c>
      <c r="J53" s="29">
        <f t="shared" si="3"/>
        <v>0</v>
      </c>
      <c r="K53" s="93"/>
      <c r="L53" s="170">
        <f>+SUM(L48:L52)</f>
        <v>0</v>
      </c>
      <c r="N53" s="1" t="s">
        <v>107</v>
      </c>
      <c r="O53" s="29">
        <f t="shared" si="5"/>
        <v>0</v>
      </c>
    </row>
    <row r="54" spans="2:15" x14ac:dyDescent="0.25">
      <c r="B54"/>
      <c r="C54"/>
      <c r="D54"/>
      <c r="I54" s="39" t="s">
        <v>102</v>
      </c>
      <c r="J54" s="29">
        <f t="shared" si="3"/>
        <v>0</v>
      </c>
      <c r="K54" s="96"/>
      <c r="N54" s="1" t="s">
        <v>108</v>
      </c>
      <c r="O54" s="29">
        <f t="shared" si="5"/>
        <v>0</v>
      </c>
    </row>
    <row r="55" spans="2:15" x14ac:dyDescent="0.25">
      <c r="B55"/>
      <c r="C55"/>
      <c r="D55"/>
      <c r="K55" s="93"/>
      <c r="N55" s="1" t="s">
        <v>109</v>
      </c>
      <c r="O55" s="29">
        <f t="shared" si="5"/>
        <v>0</v>
      </c>
    </row>
    <row r="56" spans="2:15" x14ac:dyDescent="0.25">
      <c r="B56"/>
      <c r="C56"/>
      <c r="D56"/>
      <c r="K56" s="93"/>
      <c r="N56" s="1" t="s">
        <v>110</v>
      </c>
      <c r="O56" s="29">
        <f t="shared" si="5"/>
        <v>0</v>
      </c>
    </row>
    <row r="57" spans="2:15" x14ac:dyDescent="0.25">
      <c r="B57"/>
      <c r="C57"/>
      <c r="D57"/>
      <c r="K57" s="93"/>
      <c r="N57" s="1" t="s">
        <v>111</v>
      </c>
      <c r="O57" s="29">
        <f t="shared" si="5"/>
        <v>0</v>
      </c>
    </row>
    <row r="58" spans="2:15" x14ac:dyDescent="0.25">
      <c r="B58"/>
      <c r="C58"/>
      <c r="D58"/>
      <c r="K58" s="93"/>
      <c r="N58" s="1" t="s">
        <v>112</v>
      </c>
      <c r="O58" s="29">
        <f t="shared" si="5"/>
        <v>0</v>
      </c>
    </row>
    <row r="59" spans="2:15" x14ac:dyDescent="0.25">
      <c r="B59"/>
      <c r="C59"/>
      <c r="D59"/>
      <c r="K59" s="93"/>
      <c r="N59" s="1" t="s">
        <v>113</v>
      </c>
      <c r="O59" s="29">
        <f t="shared" si="5"/>
        <v>0</v>
      </c>
    </row>
    <row r="60" spans="2:15" x14ac:dyDescent="0.25">
      <c r="B60"/>
      <c r="C60"/>
      <c r="D60"/>
      <c r="N60" s="1" t="s">
        <v>114</v>
      </c>
      <c r="O60" s="29">
        <f t="shared" si="5"/>
        <v>0</v>
      </c>
    </row>
    <row r="61" spans="2:15" ht="15" customHeight="1" x14ac:dyDescent="0.25">
      <c r="N61" s="1" t="s">
        <v>115</v>
      </c>
      <c r="O61" s="29">
        <f t="shared" si="5"/>
        <v>0</v>
      </c>
    </row>
    <row r="62" spans="2:15" ht="15" customHeight="1" x14ac:dyDescent="0.25">
      <c r="N62" s="1" t="s">
        <v>111</v>
      </c>
      <c r="O62" s="29">
        <f t="shared" si="5"/>
        <v>0</v>
      </c>
    </row>
    <row r="63" spans="2:15" ht="15" customHeight="1" x14ac:dyDescent="0.25">
      <c r="N63" s="1" t="s">
        <v>116</v>
      </c>
      <c r="O63" s="29">
        <f t="shared" si="5"/>
        <v>0</v>
      </c>
    </row>
    <row r="65" spans="14:15" ht="15" customHeight="1" x14ac:dyDescent="0.2">
      <c r="N65" s="65" t="s">
        <v>89</v>
      </c>
      <c r="O65" s="46">
        <f>SUM(O48:O63)</f>
        <v>0</v>
      </c>
    </row>
  </sheetData>
  <autoFilter ref="B6:H11" xr:uid="{00000000-0009-0000-0000-000001000000}"/>
  <mergeCells count="7">
    <mergeCell ref="F37:H37"/>
    <mergeCell ref="F30:M30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26FF6B-D9D8-411A-9FA0-FEB10F24885B}">
          <x14:formula1>
            <xm:f>CARGO!$B$2:$B$26</xm:f>
          </x14:formula1>
          <xm:sqref>B7:B15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66"/>
  </sheetPr>
  <dimension ref="B1:S39"/>
  <sheetViews>
    <sheetView zoomScale="80" zoomScaleNormal="80" workbookViewId="0">
      <selection activeCell="G8" sqref="G8"/>
    </sheetView>
  </sheetViews>
  <sheetFormatPr baseColWidth="10" defaultColWidth="11.42578125" defaultRowHeight="12.75" x14ac:dyDescent="0.2"/>
  <cols>
    <col min="1" max="1" width="11.42578125" style="32"/>
    <col min="2" max="2" width="23.42578125" style="32" customWidth="1"/>
    <col min="3" max="3" width="26.140625" style="32" customWidth="1"/>
    <col min="4" max="4" width="22.28515625" style="32" bestFit="1" customWidth="1"/>
    <col min="5" max="5" width="15.28515625" style="32" customWidth="1"/>
    <col min="6" max="6" width="21.140625" style="32" customWidth="1"/>
    <col min="7" max="7" width="20.7109375" style="32" customWidth="1"/>
    <col min="8" max="8" width="22.28515625" style="32" customWidth="1"/>
    <col min="9" max="9" width="23.7109375" style="32" customWidth="1"/>
    <col min="10" max="10" width="23.28515625" style="32" customWidth="1"/>
    <col min="11" max="11" width="20.28515625" style="32" customWidth="1"/>
    <col min="12" max="13" width="14" style="32" bestFit="1" customWidth="1"/>
    <col min="14" max="16384" width="11.42578125" style="32"/>
  </cols>
  <sheetData>
    <row r="1" spans="2:19" ht="16.5" customHeight="1" x14ac:dyDescent="0.2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9" ht="16.5" customHeight="1" x14ac:dyDescent="0.2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9" ht="16.5" customHeight="1" x14ac:dyDescent="0.2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9" ht="16.5" customHeight="1" x14ac:dyDescent="0.2">
      <c r="B4" s="206"/>
      <c r="C4" s="196"/>
      <c r="D4" s="197"/>
      <c r="E4" s="198"/>
      <c r="F4" s="156" t="s">
        <v>146</v>
      </c>
      <c r="G4" s="157" t="s">
        <v>154</v>
      </c>
      <c r="H4" s="206"/>
    </row>
    <row r="7" spans="2:19" ht="25.5" x14ac:dyDescent="0.2">
      <c r="B7" s="121" t="s">
        <v>15</v>
      </c>
      <c r="C7" s="121" t="s">
        <v>16</v>
      </c>
      <c r="F7" s="137" t="s">
        <v>137</v>
      </c>
      <c r="G7" s="137" t="s">
        <v>138</v>
      </c>
      <c r="H7" s="137" t="s">
        <v>69</v>
      </c>
    </row>
    <row r="8" spans="2:19" x14ac:dyDescent="0.2">
      <c r="B8" s="54">
        <f>+'LIC REM'!B19</f>
        <v>0</v>
      </c>
      <c r="C8" s="54">
        <v>0</v>
      </c>
      <c r="F8" s="65">
        <f>+SUM(B8:C8)</f>
        <v>0</v>
      </c>
      <c r="G8" s="65">
        <f>+'LIC REM'!C19</f>
        <v>0</v>
      </c>
      <c r="H8" s="65">
        <f>+J38+'LIC REM'!G16</f>
        <v>0</v>
      </c>
      <c r="L8" s="201"/>
      <c r="M8" s="201"/>
      <c r="N8" s="201"/>
      <c r="O8" s="201"/>
      <c r="P8" s="201"/>
      <c r="Q8" s="201"/>
      <c r="R8" s="201"/>
      <c r="S8" s="201"/>
    </row>
    <row r="9" spans="2:19" x14ac:dyDescent="0.2">
      <c r="B9" s="159" t="e">
        <f>B8/+SUM(B8:C8)</f>
        <v>#DIV/0!</v>
      </c>
      <c r="C9" s="159" t="e">
        <f>C8/+SUM(B8:C8)</f>
        <v>#DIV/0!</v>
      </c>
    </row>
    <row r="10" spans="2:19" x14ac:dyDescent="0.2">
      <c r="B10" s="123"/>
      <c r="C10" s="123"/>
    </row>
    <row r="11" spans="2:19" ht="27" customHeight="1" x14ac:dyDescent="0.2">
      <c r="B11" s="120" t="s">
        <v>65</v>
      </c>
      <c r="C11" s="120" t="s">
        <v>1</v>
      </c>
      <c r="D11" s="120" t="s">
        <v>66</v>
      </c>
      <c r="E11" s="120" t="s">
        <v>67</v>
      </c>
      <c r="F11" s="119" t="s">
        <v>68</v>
      </c>
    </row>
    <row r="12" spans="2:19" ht="16.5" customHeight="1" x14ac:dyDescent="0.2">
      <c r="B12" s="88"/>
      <c r="C12" s="147" t="e">
        <f>+VLOOKUP(B12,CARGO!$B$1:$C$26,2,FALSE)</f>
        <v>#N/A</v>
      </c>
      <c r="D12" s="187" t="e">
        <f>+VLOOKUP(B12,AREA!$B$1:$C$26,2,FALSE)</f>
        <v>#N/A</v>
      </c>
      <c r="E12" s="20" t="e">
        <f>+VLOOKUP(B12,SEDE!$B$1:$C$26,2,FALSE)</f>
        <v>#N/A</v>
      </c>
      <c r="F12" s="66"/>
    </row>
    <row r="13" spans="2:19" ht="18.75" customHeight="1" x14ac:dyDescent="0.2">
      <c r="B13" s="88"/>
      <c r="C13" s="147" t="e">
        <f>+VLOOKUP(B13,CARGO!$B$1:$C$26,2,FALSE)</f>
        <v>#N/A</v>
      </c>
      <c r="D13" s="187" t="e">
        <f>+VLOOKUP(B13,AREA!$B$1:$C$26,2,FALSE)</f>
        <v>#N/A</v>
      </c>
      <c r="E13" s="20" t="e">
        <f>+VLOOKUP(B13,SEDE!$B$1:$C$26,2,FALSE)</f>
        <v>#N/A</v>
      </c>
      <c r="F13" s="66"/>
    </row>
    <row r="14" spans="2:19" ht="21" customHeight="1" x14ac:dyDescent="0.2">
      <c r="B14" s="88"/>
      <c r="C14" s="147" t="e">
        <f>+VLOOKUP(B14,CARGO!$B$1:$C$26,2,FALSE)</f>
        <v>#N/A</v>
      </c>
      <c r="D14" s="187" t="e">
        <f>+VLOOKUP(B14,AREA!$B$1:$C$26,2,FALSE)</f>
        <v>#N/A</v>
      </c>
      <c r="E14" s="20" t="e">
        <f>+VLOOKUP(B14,SEDE!$B$1:$C$26,2,FALSE)</f>
        <v>#N/A</v>
      </c>
      <c r="F14" s="66"/>
    </row>
    <row r="15" spans="2:19" x14ac:dyDescent="0.2">
      <c r="B15" s="142"/>
      <c r="C15" s="182"/>
      <c r="D15" s="169"/>
      <c r="E15" s="144"/>
      <c r="F15" s="54">
        <f>+SUM(F12:F14)</f>
        <v>0</v>
      </c>
    </row>
    <row r="16" spans="2:19" x14ac:dyDescent="0.2">
      <c r="P16" s="57"/>
    </row>
    <row r="17" spans="6:14" x14ac:dyDescent="0.2">
      <c r="F17" s="202" t="s">
        <v>191</v>
      </c>
      <c r="G17" s="203"/>
      <c r="H17" s="203"/>
      <c r="I17" s="203"/>
      <c r="J17" s="203"/>
      <c r="K17" s="203"/>
      <c r="L17" s="203"/>
      <c r="M17" s="203"/>
      <c r="N17" s="96"/>
    </row>
    <row r="18" spans="6:14" x14ac:dyDescent="0.2">
      <c r="F18" s="98" t="s">
        <v>91</v>
      </c>
      <c r="G18" s="98" t="s">
        <v>93</v>
      </c>
      <c r="H18" s="98" t="s">
        <v>92</v>
      </c>
      <c r="I18" s="98" t="s">
        <v>95</v>
      </c>
      <c r="J18" s="98" t="s">
        <v>139</v>
      </c>
      <c r="K18" s="98" t="s">
        <v>96</v>
      </c>
      <c r="L18" s="39" t="s">
        <v>102</v>
      </c>
      <c r="M18" s="38" t="s">
        <v>94</v>
      </c>
      <c r="N18" s="96"/>
    </row>
    <row r="19" spans="6:14" x14ac:dyDescent="0.2">
      <c r="F19" s="41">
        <f t="shared" ref="F19:M19" si="0">+SUMIFS($F$12:$F$14,$D$12:$D$14,F18)</f>
        <v>0</v>
      </c>
      <c r="G19" s="41">
        <f t="shared" si="0"/>
        <v>0</v>
      </c>
      <c r="H19" s="41">
        <f t="shared" si="0"/>
        <v>0</v>
      </c>
      <c r="I19" s="41">
        <f t="shared" si="0"/>
        <v>0</v>
      </c>
      <c r="J19" s="41">
        <f t="shared" si="0"/>
        <v>0</v>
      </c>
      <c r="K19" s="41">
        <f t="shared" si="0"/>
        <v>0</v>
      </c>
      <c r="L19" s="41">
        <f t="shared" si="0"/>
        <v>0</v>
      </c>
      <c r="M19" s="41">
        <f t="shared" si="0"/>
        <v>0</v>
      </c>
      <c r="N19" s="97"/>
    </row>
    <row r="20" spans="6:14" x14ac:dyDescent="0.2">
      <c r="F20" s="67" t="e">
        <f>F19/$F$15</f>
        <v>#DIV/0!</v>
      </c>
      <c r="G20" s="67" t="e">
        <f t="shared" ref="G20:M20" si="1">G19/$F$15</f>
        <v>#DIV/0!</v>
      </c>
      <c r="H20" s="67" t="e">
        <f t="shared" si="1"/>
        <v>#DIV/0!</v>
      </c>
      <c r="I20" s="67" t="e">
        <f t="shared" si="1"/>
        <v>#DIV/0!</v>
      </c>
      <c r="J20" s="67" t="e">
        <f t="shared" si="1"/>
        <v>#DIV/0!</v>
      </c>
      <c r="K20" s="67" t="e">
        <f t="shared" si="1"/>
        <v>#DIV/0!</v>
      </c>
      <c r="L20" s="67" t="e">
        <f t="shared" si="1"/>
        <v>#DIV/0!</v>
      </c>
      <c r="M20" s="67" t="e">
        <f t="shared" si="1"/>
        <v>#DIV/0!</v>
      </c>
      <c r="N20" s="96"/>
    </row>
    <row r="24" spans="6:14" x14ac:dyDescent="0.2">
      <c r="F24" s="202" t="s">
        <v>192</v>
      </c>
      <c r="G24" s="203"/>
      <c r="H24" s="203"/>
      <c r="I24" s="92"/>
      <c r="J24" s="92"/>
      <c r="K24" s="92"/>
      <c r="L24" s="92"/>
      <c r="M24" s="92"/>
    </row>
    <row r="25" spans="6:14" x14ac:dyDescent="0.2">
      <c r="F25" s="89" t="s">
        <v>99</v>
      </c>
      <c r="G25" s="89" t="s">
        <v>98</v>
      </c>
      <c r="H25" s="98" t="s">
        <v>101</v>
      </c>
      <c r="I25" s="93"/>
      <c r="J25" s="93"/>
      <c r="K25" s="93"/>
      <c r="L25" s="93"/>
      <c r="M25" s="93"/>
    </row>
    <row r="26" spans="6:14" x14ac:dyDescent="0.2">
      <c r="F26" s="29">
        <f>+SUMIFS($F$12:$F$14,$E$12:$E$14,F25)</f>
        <v>0</v>
      </c>
      <c r="G26" s="29">
        <f>+SUMIFS($F$12:$F$14,$E$12:$E$14,G25)</f>
        <v>0</v>
      </c>
      <c r="H26" s="29">
        <f>+SUMIFS($F$12:$F$14,$E$12:$E$14,H25)</f>
        <v>0</v>
      </c>
      <c r="I26" s="94"/>
      <c r="J26" s="94"/>
      <c r="K26" s="94"/>
      <c r="L26" s="94"/>
      <c r="M26" s="94"/>
    </row>
    <row r="27" spans="6:14" x14ac:dyDescent="0.2">
      <c r="F27" s="67" t="e">
        <f>F26/$F$15</f>
        <v>#DIV/0!</v>
      </c>
      <c r="G27" s="67" t="e">
        <f t="shared" ref="G27:H27" si="2">G26/$F$15</f>
        <v>#DIV/0!</v>
      </c>
      <c r="H27" s="67" t="e">
        <f t="shared" si="2"/>
        <v>#DIV/0!</v>
      </c>
      <c r="I27" s="95"/>
      <c r="J27" s="95"/>
      <c r="K27" s="95"/>
      <c r="L27" s="95"/>
      <c r="M27" s="95"/>
    </row>
    <row r="34" spans="6:10" x14ac:dyDescent="0.2">
      <c r="F34" s="140"/>
      <c r="G34" s="140"/>
      <c r="H34" s="140"/>
      <c r="I34" s="140"/>
      <c r="J34" s="141"/>
    </row>
    <row r="35" spans="6:10" ht="23.25" customHeight="1" x14ac:dyDescent="0.2">
      <c r="F35" s="142"/>
      <c r="G35" s="143"/>
      <c r="H35" s="93"/>
      <c r="I35" s="144"/>
      <c r="J35" s="145"/>
    </row>
    <row r="36" spans="6:10" ht="23.25" customHeight="1" x14ac:dyDescent="0.2">
      <c r="F36" s="142"/>
      <c r="G36" s="143"/>
      <c r="H36" s="93"/>
      <c r="I36" s="144"/>
      <c r="J36" s="145"/>
    </row>
    <row r="37" spans="6:10" ht="23.25" customHeight="1" x14ac:dyDescent="0.2">
      <c r="F37" s="142"/>
      <c r="G37" s="143"/>
      <c r="H37" s="93"/>
      <c r="I37" s="144"/>
      <c r="J37" s="145"/>
    </row>
    <row r="38" spans="6:10" x14ac:dyDescent="0.2">
      <c r="F38" s="96"/>
      <c r="G38" s="96"/>
      <c r="H38" s="96"/>
      <c r="I38" s="96"/>
      <c r="J38" s="146"/>
    </row>
    <row r="39" spans="6:10" ht="28.5" customHeight="1" x14ac:dyDescent="0.2"/>
  </sheetData>
  <mergeCells count="8">
    <mergeCell ref="L8:S8"/>
    <mergeCell ref="F17:M17"/>
    <mergeCell ref="F24:H24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D256EF-165D-4E33-994C-25F70C18D64B}">
          <x14:formula1>
            <xm:f>CARGO!$B$2:$B$26</xm:f>
          </x14:formula1>
          <xm:sqref>B12:B14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66"/>
  </sheetPr>
  <dimension ref="B1:P49"/>
  <sheetViews>
    <sheetView zoomScale="80" zoomScaleNormal="80" workbookViewId="0">
      <selection activeCell="C17" sqref="C17"/>
    </sheetView>
  </sheetViews>
  <sheetFormatPr baseColWidth="10" defaultColWidth="11.42578125" defaultRowHeight="15" customHeight="1" x14ac:dyDescent="0.2"/>
  <cols>
    <col min="1" max="1" width="11.42578125" style="32"/>
    <col min="2" max="2" width="19.5703125" style="32" bestFit="1" customWidth="1"/>
    <col min="3" max="3" width="32.7109375" style="32" bestFit="1" customWidth="1"/>
    <col min="4" max="4" width="17.42578125" style="32" bestFit="1" customWidth="1"/>
    <col min="5" max="5" width="32.5703125" style="32" customWidth="1"/>
    <col min="6" max="6" width="16.85546875" style="32" customWidth="1"/>
    <col min="7" max="7" width="17" style="32" customWidth="1"/>
    <col min="8" max="8" width="16.7109375" style="32" bestFit="1" customWidth="1"/>
    <col min="9" max="9" width="16.7109375" style="32" customWidth="1"/>
    <col min="10" max="11" width="20.140625" style="32" customWidth="1"/>
    <col min="12" max="12" width="24.85546875" style="32" customWidth="1"/>
    <col min="13" max="13" width="17.85546875" style="32" customWidth="1"/>
    <col min="14" max="14" width="14.5703125" style="32" customWidth="1"/>
    <col min="15" max="16384" width="11.42578125" style="32"/>
  </cols>
  <sheetData>
    <row r="1" spans="2:15" ht="16.5" customHeight="1" x14ac:dyDescent="0.2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5" ht="16.5" customHeight="1" x14ac:dyDescent="0.2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5" ht="16.5" customHeight="1" x14ac:dyDescent="0.2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5" ht="16.5" customHeight="1" x14ac:dyDescent="0.2">
      <c r="B4" s="206"/>
      <c r="C4" s="196"/>
      <c r="D4" s="197"/>
      <c r="E4" s="198"/>
      <c r="F4" s="156" t="s">
        <v>146</v>
      </c>
      <c r="G4" s="157" t="s">
        <v>155</v>
      </c>
      <c r="H4" s="206"/>
    </row>
    <row r="6" spans="2:15" ht="36.75" customHeight="1" x14ac:dyDescent="0.2">
      <c r="B6" s="99" t="s">
        <v>0</v>
      </c>
      <c r="C6" s="99" t="s">
        <v>12</v>
      </c>
      <c r="D6" s="99" t="s">
        <v>67</v>
      </c>
      <c r="E6" s="99" t="s">
        <v>1</v>
      </c>
      <c r="F6" s="99" t="s">
        <v>2</v>
      </c>
      <c r="G6" s="99" t="s">
        <v>13</v>
      </c>
      <c r="H6" s="99" t="s">
        <v>6</v>
      </c>
    </row>
    <row r="7" spans="2:15" ht="26.25" customHeight="1" x14ac:dyDescent="0.2">
      <c r="B7" s="88"/>
      <c r="C7" s="25"/>
      <c r="D7" s="26" t="e">
        <f>+VLOOKUP(B7,SEDE!$B$1:$C$26,2,FALSE)</f>
        <v>#N/A</v>
      </c>
      <c r="E7" s="19" t="e">
        <f>+VLOOKUP(B7,CARGO!$B$1:$C$26,2,FALSE)</f>
        <v>#N/A</v>
      </c>
      <c r="F7" s="25" t="e">
        <f>+VLOOKUP(B7,AREA!B1:C26,2,FALSE)</f>
        <v>#N/A</v>
      </c>
      <c r="G7" s="30"/>
      <c r="H7" s="33" t="e">
        <f>+G7/$G$8</f>
        <v>#DIV/0!</v>
      </c>
    </row>
    <row r="8" spans="2:15" ht="15" customHeight="1" x14ac:dyDescent="0.2">
      <c r="B8" s="55"/>
      <c r="G8" s="54">
        <f>+SUM(G7:G7)</f>
        <v>0</v>
      </c>
      <c r="H8" s="35" t="e">
        <f>SUBTOTAL(9,H7:H7)</f>
        <v>#DIV/0!</v>
      </c>
    </row>
    <row r="9" spans="2:15" ht="15" customHeight="1" x14ac:dyDescent="0.2">
      <c r="B9" s="55"/>
      <c r="G9" s="146"/>
      <c r="H9" s="148"/>
      <c r="J9" s="150"/>
      <c r="K9" s="150"/>
      <c r="L9" s="150"/>
      <c r="M9" s="150"/>
      <c r="N9" s="150"/>
      <c r="O9" s="150"/>
    </row>
    <row r="10" spans="2:15" ht="19.5" customHeight="1" x14ac:dyDescent="0.2">
      <c r="B10" s="210" t="s">
        <v>73</v>
      </c>
      <c r="C10" s="210"/>
      <c r="D10" s="149" t="s">
        <v>1</v>
      </c>
      <c r="E10" s="149" t="s">
        <v>3</v>
      </c>
      <c r="F10" s="210" t="s">
        <v>74</v>
      </c>
      <c r="G10" s="210"/>
      <c r="H10" s="148"/>
      <c r="J10" s="150"/>
      <c r="K10" s="150"/>
      <c r="L10" s="150"/>
      <c r="M10" s="150"/>
      <c r="N10" s="150"/>
      <c r="O10" s="150"/>
    </row>
    <row r="11" spans="2:15" ht="12" customHeight="1" x14ac:dyDescent="0.2">
      <c r="B11" s="199" t="e">
        <f>+DGET(B6:H7,B6,P21:P22)</f>
        <v>#VALUE!</v>
      </c>
      <c r="C11" s="199"/>
      <c r="D11" s="199" t="e">
        <f>+DGET(B6:H7,E6,P21:P22)</f>
        <v>#VALUE!</v>
      </c>
      <c r="E11" s="199" t="e">
        <f>+DGET(B6:H7,D6,P21:P22)</f>
        <v>#VALUE!</v>
      </c>
      <c r="F11" s="199">
        <f>+P22</f>
        <v>0</v>
      </c>
      <c r="G11" s="199"/>
      <c r="H11" s="148"/>
      <c r="J11" s="150"/>
      <c r="K11" s="150"/>
      <c r="L11" s="150"/>
      <c r="M11" s="150"/>
      <c r="N11" s="150"/>
      <c r="O11" s="150"/>
    </row>
    <row r="12" spans="2:15" ht="14.25" customHeight="1" x14ac:dyDescent="0.2">
      <c r="B12" s="199"/>
      <c r="C12" s="199"/>
      <c r="D12" s="199"/>
      <c r="E12" s="199"/>
      <c r="F12" s="199"/>
      <c r="G12" s="199"/>
      <c r="H12" s="148"/>
      <c r="J12" s="150"/>
      <c r="K12" s="150"/>
      <c r="L12" s="150"/>
      <c r="M12" s="150"/>
      <c r="N12" s="150"/>
      <c r="O12" s="150"/>
    </row>
    <row r="14" spans="2:15" ht="12.75" x14ac:dyDescent="0.2">
      <c r="B14" s="32" t="s">
        <v>8</v>
      </c>
      <c r="C14" s="32" t="s">
        <v>14</v>
      </c>
      <c r="D14" s="32" t="s">
        <v>10</v>
      </c>
    </row>
    <row r="15" spans="2:15" ht="12.75" x14ac:dyDescent="0.2">
      <c r="B15" s="37" t="s">
        <v>200</v>
      </c>
      <c r="C15" s="90"/>
      <c r="D15" s="90" t="e">
        <v>#DIV/0!</v>
      </c>
    </row>
    <row r="16" spans="2:15" ht="12.75" x14ac:dyDescent="0.2">
      <c r="B16" s="40" t="s">
        <v>199</v>
      </c>
      <c r="C16" s="90"/>
      <c r="D16" s="90" t="e">
        <v>#DIV/0!</v>
      </c>
    </row>
    <row r="17" spans="2:16" ht="12.75" x14ac:dyDescent="0.2">
      <c r="B17" s="42" t="s">
        <v>199</v>
      </c>
      <c r="C17" s="90"/>
      <c r="D17" s="90" t="e">
        <v>#DIV/0!</v>
      </c>
    </row>
    <row r="18" spans="2:16" ht="12.75" x14ac:dyDescent="0.2">
      <c r="B18" s="43" t="s">
        <v>200</v>
      </c>
      <c r="C18" s="90"/>
      <c r="D18" s="90" t="e">
        <v>#DIV/0!</v>
      </c>
    </row>
    <row r="19" spans="2:16" ht="12.75" x14ac:dyDescent="0.2">
      <c r="B19" s="37" t="s">
        <v>11</v>
      </c>
      <c r="C19" s="90"/>
      <c r="D19" s="90" t="e">
        <v>#DIV/0!</v>
      </c>
    </row>
    <row r="20" spans="2:16" x14ac:dyDescent="0.25">
      <c r="B20" s="6"/>
      <c r="C20" s="6"/>
      <c r="D20" s="6"/>
    </row>
    <row r="21" spans="2:16" ht="17.25" customHeight="1" x14ac:dyDescent="0.25">
      <c r="B21" s="6"/>
      <c r="C21" s="6"/>
      <c r="D21" s="6"/>
      <c r="N21" s="207" t="s">
        <v>7</v>
      </c>
      <c r="O21" s="207"/>
      <c r="P21" s="106" t="s">
        <v>13</v>
      </c>
    </row>
    <row r="22" spans="2:16" x14ac:dyDescent="0.25">
      <c r="B22" s="6"/>
      <c r="C22" s="6"/>
      <c r="D22" s="6"/>
      <c r="N22" s="208">
        <f>+COUNTA(B7:B7)</f>
        <v>0</v>
      </c>
      <c r="O22" s="209"/>
      <c r="P22" s="38">
        <f>+MAX(G7:G7)</f>
        <v>0</v>
      </c>
    </row>
    <row r="23" spans="2:16" x14ac:dyDescent="0.25">
      <c r="B23" s="6"/>
      <c r="C23" s="6"/>
      <c r="D23" s="6"/>
    </row>
    <row r="24" spans="2:16" x14ac:dyDescent="0.25">
      <c r="B24" s="6"/>
      <c r="C24" s="6"/>
      <c r="D24" s="6"/>
    </row>
    <row r="25" spans="2:16" x14ac:dyDescent="0.25">
      <c r="B25" s="6"/>
      <c r="C25" s="6"/>
      <c r="D25" s="6"/>
    </row>
    <row r="26" spans="2:16" x14ac:dyDescent="0.25">
      <c r="B26" s="6"/>
      <c r="C26" s="6"/>
      <c r="D26" s="6"/>
    </row>
    <row r="27" spans="2:16" x14ac:dyDescent="0.25">
      <c r="B27" s="6"/>
      <c r="C27" s="6"/>
      <c r="D27" s="6"/>
    </row>
    <row r="34" spans="2:9" ht="15" customHeight="1" x14ac:dyDescent="0.2">
      <c r="E34" s="36"/>
      <c r="G34" s="36"/>
    </row>
    <row r="36" spans="2:9" ht="15" customHeight="1" x14ac:dyDescent="0.2">
      <c r="E36" s="36"/>
    </row>
    <row r="39" spans="2:9" ht="15" customHeight="1" x14ac:dyDescent="0.2">
      <c r="B39" s="200" t="s">
        <v>49</v>
      </c>
      <c r="C39" s="200"/>
      <c r="D39" s="200"/>
      <c r="E39" s="200"/>
      <c r="F39" s="200"/>
      <c r="G39" s="200"/>
      <c r="H39" s="200"/>
      <c r="I39" s="200"/>
    </row>
    <row r="40" spans="2:9" ht="15" customHeight="1" x14ac:dyDescent="0.2">
      <c r="B40" s="98" t="s">
        <v>91</v>
      </c>
      <c r="C40" s="98" t="s">
        <v>93</v>
      </c>
      <c r="D40" s="98" t="s">
        <v>92</v>
      </c>
      <c r="E40" s="98" t="s">
        <v>95</v>
      </c>
      <c r="F40" s="98" t="s">
        <v>97</v>
      </c>
      <c r="G40" s="98" t="s">
        <v>96</v>
      </c>
      <c r="H40" s="39" t="s">
        <v>102</v>
      </c>
      <c r="I40" s="38" t="s">
        <v>94</v>
      </c>
    </row>
    <row r="41" spans="2:9" ht="15" customHeight="1" x14ac:dyDescent="0.2">
      <c r="B41" s="29">
        <f t="shared" ref="B41:I41" si="0">+SUMIFS($G$7:$G$7,$F$7:$F$7,B40)</f>
        <v>0</v>
      </c>
      <c r="C41" s="29">
        <f t="shared" si="0"/>
        <v>0</v>
      </c>
      <c r="D41" s="29">
        <f t="shared" si="0"/>
        <v>0</v>
      </c>
      <c r="E41" s="29">
        <f t="shared" si="0"/>
        <v>0</v>
      </c>
      <c r="F41" s="29">
        <f t="shared" si="0"/>
        <v>0</v>
      </c>
      <c r="G41" s="29">
        <f t="shared" si="0"/>
        <v>0</v>
      </c>
      <c r="H41" s="29">
        <f t="shared" si="0"/>
        <v>0</v>
      </c>
      <c r="I41" s="29">
        <f t="shared" si="0"/>
        <v>0</v>
      </c>
    </row>
    <row r="42" spans="2:9" ht="15" customHeight="1" x14ac:dyDescent="0.2">
      <c r="B42" s="56" t="e">
        <f>B41/$G$8</f>
        <v>#DIV/0!</v>
      </c>
      <c r="C42" s="56" t="e">
        <f t="shared" ref="C42:I42" si="1">C41/$G$8</f>
        <v>#DIV/0!</v>
      </c>
      <c r="D42" s="56" t="e">
        <f t="shared" si="1"/>
        <v>#DIV/0!</v>
      </c>
      <c r="E42" s="56" t="e">
        <f t="shared" si="1"/>
        <v>#DIV/0!</v>
      </c>
      <c r="F42" s="56" t="e">
        <f t="shared" si="1"/>
        <v>#DIV/0!</v>
      </c>
      <c r="G42" s="56" t="e">
        <f t="shared" si="1"/>
        <v>#DIV/0!</v>
      </c>
      <c r="H42" s="56" t="e">
        <f t="shared" si="1"/>
        <v>#DIV/0!</v>
      </c>
      <c r="I42" s="56" t="e">
        <f t="shared" si="1"/>
        <v>#DIV/0!</v>
      </c>
    </row>
    <row r="46" spans="2:9" ht="15" customHeight="1" x14ac:dyDescent="0.2">
      <c r="B46" s="200" t="s">
        <v>48</v>
      </c>
      <c r="C46" s="200"/>
      <c r="D46" s="200"/>
      <c r="E46" s="92"/>
      <c r="F46" s="92"/>
      <c r="G46" s="92"/>
      <c r="H46" s="92"/>
      <c r="I46" s="92"/>
    </row>
    <row r="47" spans="2:9" ht="15" customHeight="1" x14ac:dyDescent="0.2">
      <c r="B47" s="98" t="s">
        <v>99</v>
      </c>
      <c r="C47" s="98" t="s">
        <v>117</v>
      </c>
      <c r="D47" s="98" t="s">
        <v>101</v>
      </c>
      <c r="E47" s="93"/>
      <c r="F47" s="93"/>
      <c r="G47" s="93"/>
      <c r="H47" s="93"/>
      <c r="I47" s="93"/>
    </row>
    <row r="48" spans="2:9" ht="15" customHeight="1" x14ac:dyDescent="0.2">
      <c r="B48" s="29">
        <f>+SUMIFS($G$7:$G$7,$D$7:$D$7,B47)</f>
        <v>0</v>
      </c>
      <c r="C48" s="29">
        <f>+SUMIFS($G$7:$G$7,$D$7:$D$7,C47)</f>
        <v>0</v>
      </c>
      <c r="D48" s="29">
        <f>+SUMIFS($G$7:$G$7,$D$7:$D$7,D47)</f>
        <v>0</v>
      </c>
      <c r="E48" s="94"/>
      <c r="F48" s="94"/>
      <c r="G48" s="94"/>
      <c r="H48" s="94"/>
      <c r="I48" s="94"/>
    </row>
    <row r="49" spans="2:9" ht="15" customHeight="1" x14ac:dyDescent="0.2">
      <c r="B49" s="56" t="e">
        <f>B48/$G$8</f>
        <v>#DIV/0!</v>
      </c>
      <c r="C49" s="56" t="e">
        <f>C48/$G$8</f>
        <v>#DIV/0!</v>
      </c>
      <c r="D49" s="56" t="e">
        <f t="shared" ref="D49" si="2">D48/$G$8</f>
        <v>#DIV/0!</v>
      </c>
      <c r="E49" s="95"/>
      <c r="F49" s="95"/>
      <c r="G49" s="95"/>
      <c r="H49" s="95"/>
      <c r="I49" s="95"/>
    </row>
  </sheetData>
  <autoFilter ref="B6:H7" xr:uid="{00000000-0009-0000-0000-000003000000}"/>
  <mergeCells count="15">
    <mergeCell ref="N21:O21"/>
    <mergeCell ref="N22:O22"/>
    <mergeCell ref="B39:I39"/>
    <mergeCell ref="B46:D46"/>
    <mergeCell ref="B10:C10"/>
    <mergeCell ref="F10:G10"/>
    <mergeCell ref="D11:D12"/>
    <mergeCell ref="E11:E12"/>
    <mergeCell ref="F11:G12"/>
    <mergeCell ref="B11:C12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C82BD4-7122-4BE0-B6DE-2642E6D128D8}">
          <x14:formula1>
            <xm:f>CARGO!$B$2:$B$26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</sheetPr>
  <dimension ref="B1:L82"/>
  <sheetViews>
    <sheetView zoomScale="85" zoomScaleNormal="85" workbookViewId="0">
      <selection activeCell="F7" sqref="F7:F8"/>
    </sheetView>
  </sheetViews>
  <sheetFormatPr baseColWidth="10" defaultColWidth="11.42578125" defaultRowHeight="15" customHeight="1" x14ac:dyDescent="0.2"/>
  <cols>
    <col min="1" max="1" width="11.42578125" style="32"/>
    <col min="2" max="2" width="18.42578125" style="32" bestFit="1" customWidth="1"/>
    <col min="3" max="3" width="35.5703125" style="32" bestFit="1" customWidth="1"/>
    <col min="4" max="4" width="29.85546875" style="32" customWidth="1"/>
    <col min="5" max="5" width="22.85546875" style="32" customWidth="1"/>
    <col min="6" max="6" width="18.42578125" style="32" customWidth="1"/>
    <col min="7" max="7" width="21.85546875" style="32" customWidth="1"/>
    <col min="8" max="8" width="22.7109375" style="32" customWidth="1"/>
    <col min="9" max="9" width="27.28515625" style="32" bestFit="1" customWidth="1"/>
    <col min="10" max="10" width="21.85546875" style="32" customWidth="1"/>
    <col min="11" max="11" width="31.42578125" style="32" customWidth="1"/>
    <col min="12" max="12" width="36.42578125" style="32" customWidth="1"/>
    <col min="13" max="13" width="26.140625" style="32" customWidth="1"/>
    <col min="14" max="14" width="24.85546875" style="32" customWidth="1"/>
    <col min="15" max="15" width="28.28515625" style="32" customWidth="1"/>
    <col min="16" max="16" width="17.140625" style="32" customWidth="1"/>
    <col min="17" max="17" width="18" style="32" customWidth="1"/>
    <col min="18" max="18" width="15.5703125" style="32" customWidth="1"/>
    <col min="19" max="16384" width="11.42578125" style="32"/>
  </cols>
  <sheetData>
    <row r="1" spans="2:12" ht="18" customHeight="1" x14ac:dyDescent="0.2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2" ht="18" customHeight="1" x14ac:dyDescent="0.2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2" ht="18" customHeight="1" x14ac:dyDescent="0.2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2" ht="18" customHeight="1" x14ac:dyDescent="0.2">
      <c r="B4" s="206"/>
      <c r="C4" s="196"/>
      <c r="D4" s="197"/>
      <c r="E4" s="198"/>
      <c r="F4" s="156" t="s">
        <v>146</v>
      </c>
      <c r="G4" s="157" t="s">
        <v>156</v>
      </c>
      <c r="H4" s="206"/>
    </row>
    <row r="6" spans="2:12" ht="30" customHeight="1" x14ac:dyDescent="0.2">
      <c r="B6" s="99" t="s">
        <v>0</v>
      </c>
      <c r="C6" s="99" t="s">
        <v>67</v>
      </c>
      <c r="D6" s="122" t="s">
        <v>1</v>
      </c>
      <c r="E6" s="99" t="s">
        <v>2</v>
      </c>
      <c r="F6" s="99" t="s">
        <v>196</v>
      </c>
      <c r="G6" s="99" t="s">
        <v>18</v>
      </c>
      <c r="H6" s="96"/>
      <c r="I6" s="124"/>
    </row>
    <row r="7" spans="2:12" ht="22.5" customHeight="1" x14ac:dyDescent="0.2">
      <c r="B7" s="88"/>
      <c r="C7" s="20" t="e">
        <f>+VLOOKUP(B7,SEDE!$B$1:$C$26,2,FALSE)</f>
        <v>#N/A</v>
      </c>
      <c r="D7" s="147" t="e">
        <f>+VLOOKUP(B7,CARGO!$B$1:$C$26,2,FALSE)</f>
        <v>#N/A</v>
      </c>
      <c r="E7" s="25" t="e">
        <f>+VLOOKUP(B7,AREA!$B$1:$C$26,2,FALSE)</f>
        <v>#N/A</v>
      </c>
      <c r="F7" s="131"/>
      <c r="G7" s="27" t="e">
        <f>+F7/$F$9</f>
        <v>#DIV/0!</v>
      </c>
      <c r="H7" s="96"/>
      <c r="I7" s="125"/>
    </row>
    <row r="8" spans="2:12" ht="22.5" customHeight="1" x14ac:dyDescent="0.2">
      <c r="B8" s="88"/>
      <c r="C8" s="20" t="e">
        <f>+VLOOKUP(B8,SEDE!$B$1:$C$26,2,FALSE)</f>
        <v>#N/A</v>
      </c>
      <c r="D8" s="147" t="e">
        <f>+VLOOKUP(B8,CARGO!$B$1:$C$26,2,FALSE)</f>
        <v>#N/A</v>
      </c>
      <c r="E8" s="25" t="e">
        <f>+VLOOKUP(B8,AREA!B2:C27,2,FALSE)</f>
        <v>#N/A</v>
      </c>
      <c r="F8" s="131"/>
      <c r="G8" s="27" t="e">
        <f>+F8/$F$9</f>
        <v>#DIV/0!</v>
      </c>
      <c r="H8" s="96"/>
      <c r="I8" s="125"/>
    </row>
    <row r="9" spans="2:12" ht="22.5" customHeight="1" x14ac:dyDescent="0.2">
      <c r="B9" s="68"/>
      <c r="C9" s="69"/>
      <c r="D9" s="68"/>
      <c r="E9" s="68"/>
      <c r="F9" s="132">
        <f>SUBTOTAL(9,F7:F8)</f>
        <v>0</v>
      </c>
      <c r="G9" s="72" t="e">
        <f>+F9/$F$9</f>
        <v>#DIV/0!</v>
      </c>
      <c r="H9" s="96"/>
      <c r="I9" s="126"/>
    </row>
    <row r="10" spans="2:12" ht="8.25" customHeight="1" x14ac:dyDescent="0.2"/>
    <row r="11" spans="2:12" ht="56.25" customHeight="1" x14ac:dyDescent="0.2">
      <c r="B11" s="138" t="s">
        <v>79</v>
      </c>
      <c r="C11" s="138" t="s">
        <v>80</v>
      </c>
      <c r="D11" s="138" t="s">
        <v>70</v>
      </c>
      <c r="E11" s="138" t="s">
        <v>197</v>
      </c>
      <c r="F11" s="138" t="s">
        <v>81</v>
      </c>
      <c r="G11" s="24"/>
    </row>
    <row r="12" spans="2:12" ht="33" customHeight="1" x14ac:dyDescent="0.2">
      <c r="B12" s="133" t="s">
        <v>198</v>
      </c>
      <c r="C12" s="133" t="e">
        <f>+DGET(B63:C71,B63,I37:I38)</f>
        <v>#NUM!</v>
      </c>
      <c r="D12" s="133" t="e">
        <f>+DGET(D63:E66,D63,J37:J38)</f>
        <v>#NUM!</v>
      </c>
      <c r="E12" s="133" t="e">
        <f>+DGET(G66:H81,G66,K37:K38)</f>
        <v>#NUM!</v>
      </c>
      <c r="F12" s="133">
        <f>+F9</f>
        <v>0</v>
      </c>
    </row>
    <row r="13" spans="2:12" ht="12.75" x14ac:dyDescent="0.2">
      <c r="B13" s="127"/>
      <c r="C13" s="71" t="e">
        <f>+MAX(B60:D60)</f>
        <v>#DIV/0!</v>
      </c>
      <c r="D13" s="71" t="e">
        <f>+MAX(B53:I53)</f>
        <v>#DIV/0!</v>
      </c>
      <c r="E13" s="71" t="e">
        <f>+$L$38/$F$9</f>
        <v>#DIV/0!</v>
      </c>
      <c r="F13" s="128"/>
    </row>
    <row r="14" spans="2:12" ht="12.75" x14ac:dyDescent="0.2">
      <c r="B14" s="127"/>
      <c r="C14" s="128"/>
      <c r="D14" s="128"/>
      <c r="E14" s="128"/>
      <c r="F14" s="128"/>
      <c r="H14" s="94"/>
      <c r="I14" s="94"/>
      <c r="J14" s="94"/>
      <c r="K14" s="94"/>
      <c r="L14" s="94"/>
    </row>
    <row r="15" spans="2:12" ht="12.75" x14ac:dyDescent="0.2">
      <c r="B15" s="127"/>
      <c r="C15" s="128"/>
      <c r="D15" s="128"/>
      <c r="E15" s="128"/>
      <c r="F15" s="128"/>
      <c r="H15" s="94"/>
      <c r="I15" s="94"/>
      <c r="J15" s="94"/>
      <c r="K15" s="94"/>
      <c r="L15" s="94"/>
    </row>
    <row r="16" spans="2:12" ht="12.75" x14ac:dyDescent="0.2">
      <c r="B16" s="127"/>
      <c r="C16" s="128"/>
      <c r="D16" s="128"/>
      <c r="E16" s="128"/>
      <c r="F16" s="128"/>
      <c r="H16" s="94"/>
      <c r="I16" s="94"/>
      <c r="J16" s="94"/>
      <c r="K16" s="94"/>
      <c r="L16" s="94"/>
    </row>
    <row r="17" spans="2:12" ht="12.75" x14ac:dyDescent="0.2">
      <c r="B17" s="127"/>
      <c r="C17" s="128"/>
      <c r="D17" s="128"/>
      <c r="E17" s="128"/>
      <c r="F17" s="128"/>
      <c r="H17" s="94"/>
      <c r="I17" s="94"/>
      <c r="J17" s="94"/>
      <c r="K17" s="94"/>
      <c r="L17" s="94"/>
    </row>
    <row r="18" spans="2:12" ht="12.75" x14ac:dyDescent="0.2">
      <c r="B18" s="127"/>
      <c r="C18" s="128"/>
      <c r="D18" s="128"/>
      <c r="E18" s="128"/>
      <c r="F18" s="128"/>
      <c r="H18" s="94"/>
      <c r="I18" s="94"/>
      <c r="J18" s="94"/>
      <c r="K18" s="94"/>
      <c r="L18" s="94"/>
    </row>
    <row r="19" spans="2:12" ht="12.75" x14ac:dyDescent="0.2">
      <c r="B19" s="127"/>
      <c r="C19" s="128"/>
      <c r="D19" s="128"/>
      <c r="E19" s="128"/>
      <c r="F19" s="128"/>
      <c r="H19" s="94"/>
      <c r="I19" s="94"/>
      <c r="J19" s="94"/>
      <c r="K19" s="94"/>
      <c r="L19" s="94"/>
    </row>
    <row r="20" spans="2:12" ht="12.75" x14ac:dyDescent="0.2">
      <c r="B20" s="127"/>
      <c r="C20" s="128"/>
      <c r="D20" s="128"/>
      <c r="E20" s="128"/>
      <c r="F20" s="128"/>
      <c r="H20" s="94"/>
      <c r="I20" s="94"/>
      <c r="J20" s="94"/>
      <c r="K20" s="94"/>
      <c r="L20" s="94"/>
    </row>
    <row r="21" spans="2:12" ht="12.75" x14ac:dyDescent="0.2">
      <c r="B21" s="127"/>
      <c r="C21" s="128"/>
      <c r="D21" s="128"/>
      <c r="E21" s="128"/>
      <c r="F21" s="128"/>
      <c r="H21" s="94"/>
      <c r="I21" s="94"/>
      <c r="J21" s="94"/>
      <c r="K21" s="94"/>
      <c r="L21" s="94"/>
    </row>
    <row r="22" spans="2:12" ht="12.75" x14ac:dyDescent="0.2">
      <c r="B22" s="127"/>
      <c r="C22" s="128"/>
      <c r="D22" s="128"/>
      <c r="E22" s="128"/>
      <c r="F22" s="128"/>
      <c r="H22" s="94"/>
      <c r="I22" s="94"/>
      <c r="J22" s="94"/>
      <c r="K22" s="94"/>
      <c r="L22" s="94"/>
    </row>
    <row r="23" spans="2:12" ht="12.75" x14ac:dyDescent="0.2">
      <c r="B23" s="127"/>
      <c r="C23" s="128"/>
      <c r="D23" s="128"/>
      <c r="E23" s="128"/>
      <c r="F23" s="128"/>
      <c r="H23" s="94"/>
      <c r="I23" s="94"/>
      <c r="J23" s="94"/>
      <c r="K23" s="94"/>
      <c r="L23" s="94"/>
    </row>
    <row r="24" spans="2:12" ht="12.75" x14ac:dyDescent="0.2">
      <c r="B24" s="127"/>
      <c r="C24" s="128"/>
      <c r="D24" s="128"/>
      <c r="E24" s="128"/>
      <c r="F24" s="128"/>
      <c r="H24" s="94"/>
      <c r="I24" s="94"/>
      <c r="J24" s="94"/>
      <c r="K24" s="94"/>
      <c r="L24" s="94"/>
    </row>
    <row r="25" spans="2:12" ht="12.75" x14ac:dyDescent="0.2">
      <c r="B25" s="127"/>
      <c r="C25" s="128"/>
      <c r="D25" s="128"/>
      <c r="E25" s="128"/>
      <c r="F25" s="128"/>
      <c r="H25" s="94"/>
      <c r="I25" s="94"/>
      <c r="J25" s="94"/>
      <c r="K25" s="94"/>
      <c r="L25" s="94"/>
    </row>
    <row r="26" spans="2:12" ht="12.75" x14ac:dyDescent="0.2">
      <c r="B26" s="127"/>
      <c r="C26" s="128"/>
      <c r="D26" s="128"/>
      <c r="E26" s="128"/>
      <c r="F26" s="128"/>
      <c r="H26" s="94"/>
      <c r="I26" s="94"/>
      <c r="J26" s="94"/>
      <c r="K26" s="94"/>
      <c r="L26" s="94"/>
    </row>
    <row r="27" spans="2:12" ht="12.75" x14ac:dyDescent="0.2">
      <c r="B27" s="127"/>
      <c r="C27" s="128"/>
      <c r="D27" s="128"/>
      <c r="E27" s="128"/>
      <c r="F27" s="128"/>
      <c r="H27" s="94"/>
      <c r="I27" s="94"/>
      <c r="J27" s="94"/>
      <c r="K27" s="94"/>
      <c r="L27" s="94"/>
    </row>
    <row r="28" spans="2:12" ht="12.75" x14ac:dyDescent="0.2">
      <c r="B28" s="127"/>
      <c r="C28" s="128"/>
      <c r="D28" s="128"/>
      <c r="E28" s="128"/>
      <c r="F28" s="128"/>
      <c r="H28" s="94"/>
      <c r="I28" s="94"/>
      <c r="J28" s="94"/>
      <c r="K28" s="94"/>
      <c r="L28" s="94"/>
    </row>
    <row r="29" spans="2:12" ht="12.75" x14ac:dyDescent="0.2">
      <c r="B29" s="127"/>
      <c r="C29" s="128"/>
      <c r="D29" s="128"/>
      <c r="E29" s="128"/>
      <c r="F29" s="128"/>
      <c r="H29" s="94"/>
      <c r="I29" s="94"/>
      <c r="J29" s="94"/>
      <c r="K29" s="94"/>
      <c r="L29" s="94"/>
    </row>
    <row r="30" spans="2:12" ht="12.75" x14ac:dyDescent="0.2">
      <c r="B30" s="127"/>
      <c r="C30" s="128"/>
      <c r="D30" s="128"/>
      <c r="E30" s="128"/>
      <c r="F30" s="128"/>
      <c r="H30" s="94"/>
      <c r="I30" s="94"/>
      <c r="J30" s="94"/>
      <c r="K30" s="94"/>
      <c r="L30" s="94"/>
    </row>
    <row r="31" spans="2:12" ht="12.75" x14ac:dyDescent="0.2">
      <c r="B31" s="127"/>
      <c r="C31" s="128"/>
      <c r="D31" s="128"/>
      <c r="E31" s="128"/>
      <c r="F31" s="128"/>
      <c r="H31" s="94"/>
      <c r="I31" s="94"/>
      <c r="J31" s="94"/>
      <c r="K31" s="94"/>
      <c r="L31" s="94"/>
    </row>
    <row r="32" spans="2:12" ht="12.75" x14ac:dyDescent="0.2">
      <c r="B32" s="127"/>
      <c r="C32" s="128"/>
      <c r="D32" s="128"/>
      <c r="E32" s="128"/>
      <c r="F32" s="128"/>
      <c r="H32" s="94"/>
      <c r="I32" s="94"/>
      <c r="J32" s="94"/>
      <c r="K32" s="94"/>
      <c r="L32" s="94"/>
    </row>
    <row r="33" spans="2:12" ht="12.75" x14ac:dyDescent="0.2">
      <c r="K33" s="24"/>
    </row>
    <row r="34" spans="2:12" ht="12.75" x14ac:dyDescent="0.2"/>
    <row r="35" spans="2:12" x14ac:dyDescent="0.25">
      <c r="B35" s="32" t="s">
        <v>8</v>
      </c>
      <c r="C35" s="32" t="s">
        <v>19</v>
      </c>
      <c r="D35"/>
    </row>
    <row r="36" spans="2:12" x14ac:dyDescent="0.25">
      <c r="B36" s="37" t="s">
        <v>199</v>
      </c>
      <c r="C36" s="90" t="e">
        <v>#DIV/0!</v>
      </c>
      <c r="D36"/>
    </row>
    <row r="37" spans="2:12" ht="25.5" x14ac:dyDescent="0.25">
      <c r="B37" s="40" t="s">
        <v>199</v>
      </c>
      <c r="C37" s="90" t="e">
        <v>#DIV/0!</v>
      </c>
      <c r="D37"/>
      <c r="H37" s="52" t="s">
        <v>17</v>
      </c>
      <c r="I37" s="52" t="s">
        <v>56</v>
      </c>
      <c r="J37" s="52" t="s">
        <v>75</v>
      </c>
      <c r="K37" s="52" t="s">
        <v>78</v>
      </c>
      <c r="L37" s="52" t="s">
        <v>82</v>
      </c>
    </row>
    <row r="38" spans="2:12" x14ac:dyDescent="0.25">
      <c r="B38" s="42" t="s">
        <v>200</v>
      </c>
      <c r="C38" s="90" t="e">
        <v>#DIV/0!</v>
      </c>
      <c r="D38"/>
      <c r="H38" s="29">
        <f>+MAX(F7:F8)</f>
        <v>0</v>
      </c>
      <c r="I38" s="29">
        <f>+MAX(C64:C66)</f>
        <v>0</v>
      </c>
      <c r="J38" s="29">
        <f>+MAX(E64:E66)</f>
        <v>0</v>
      </c>
      <c r="K38" s="29">
        <f>+MAX(H67:H81)</f>
        <v>0</v>
      </c>
      <c r="L38" s="29">
        <f>+MAX(I67:I81)</f>
        <v>0</v>
      </c>
    </row>
    <row r="39" spans="2:12" x14ac:dyDescent="0.25">
      <c r="B39" s="37" t="s">
        <v>11</v>
      </c>
      <c r="C39" s="90" t="e">
        <v>#DIV/0!</v>
      </c>
      <c r="D39"/>
    </row>
    <row r="40" spans="2:12" ht="12.75" x14ac:dyDescent="0.2">
      <c r="B40"/>
      <c r="C40"/>
      <c r="D40"/>
    </row>
    <row r="41" spans="2:12" ht="12.75" x14ac:dyDescent="0.2">
      <c r="B41"/>
      <c r="C41"/>
      <c r="D41"/>
    </row>
    <row r="42" spans="2:12" ht="12.75" x14ac:dyDescent="0.2">
      <c r="B42"/>
      <c r="C42"/>
      <c r="D42"/>
    </row>
    <row r="43" spans="2:12" ht="12.75" x14ac:dyDescent="0.2">
      <c r="B43"/>
      <c r="C43"/>
      <c r="D43"/>
    </row>
    <row r="44" spans="2:12" ht="12.75" x14ac:dyDescent="0.2">
      <c r="B44"/>
      <c r="C44"/>
      <c r="D44"/>
    </row>
    <row r="45" spans="2:12" ht="12.75" x14ac:dyDescent="0.2">
      <c r="B45"/>
      <c r="C45"/>
      <c r="D45"/>
    </row>
    <row r="46" spans="2:12" ht="12.75" x14ac:dyDescent="0.2">
      <c r="B46" s="37"/>
      <c r="C46" s="90"/>
      <c r="D46" s="90"/>
    </row>
    <row r="47" spans="2:12" x14ac:dyDescent="0.25">
      <c r="B47" s="6"/>
      <c r="C47" s="6"/>
      <c r="D47" s="6"/>
    </row>
    <row r="48" spans="2:12" x14ac:dyDescent="0.25">
      <c r="B48" s="6"/>
      <c r="C48" s="6"/>
      <c r="D48" s="6"/>
    </row>
    <row r="49" spans="2:9" ht="12.75" x14ac:dyDescent="0.2"/>
    <row r="50" spans="2:9" ht="12.75" x14ac:dyDescent="0.2">
      <c r="B50" s="200" t="s">
        <v>49</v>
      </c>
      <c r="C50" s="200"/>
      <c r="D50" s="200"/>
      <c r="E50" s="200"/>
      <c r="F50" s="200"/>
      <c r="G50" s="200"/>
      <c r="H50" s="200"/>
      <c r="I50" s="200"/>
    </row>
    <row r="51" spans="2:9" ht="12.75" x14ac:dyDescent="0.2">
      <c r="B51" s="136" t="s">
        <v>91</v>
      </c>
      <c r="C51" s="136" t="s">
        <v>93</v>
      </c>
      <c r="D51" s="136" t="s">
        <v>92</v>
      </c>
      <c r="E51" s="136" t="s">
        <v>95</v>
      </c>
      <c r="F51" s="136" t="s">
        <v>97</v>
      </c>
      <c r="G51" s="136" t="s">
        <v>96</v>
      </c>
      <c r="H51" s="39" t="s">
        <v>102</v>
      </c>
      <c r="I51" s="38" t="s">
        <v>94</v>
      </c>
    </row>
    <row r="52" spans="2:9" ht="12.75" x14ac:dyDescent="0.2">
      <c r="B52" s="41">
        <f t="shared" ref="B52:I52" si="0">+SUMIFS($F$7:$F$8,$E$7:$E$8,B51)</f>
        <v>0</v>
      </c>
      <c r="C52" s="41">
        <f t="shared" si="0"/>
        <v>0</v>
      </c>
      <c r="D52" s="41">
        <f t="shared" si="0"/>
        <v>0</v>
      </c>
      <c r="E52" s="41">
        <f t="shared" si="0"/>
        <v>0</v>
      </c>
      <c r="F52" s="41">
        <f t="shared" si="0"/>
        <v>0</v>
      </c>
      <c r="G52" s="41">
        <f t="shared" si="0"/>
        <v>0</v>
      </c>
      <c r="H52" s="41">
        <f t="shared" si="0"/>
        <v>0</v>
      </c>
      <c r="I52" s="41">
        <f t="shared" si="0"/>
        <v>0</v>
      </c>
    </row>
    <row r="53" spans="2:9" ht="12.75" x14ac:dyDescent="0.2">
      <c r="B53" s="70" t="e">
        <f>B52/$F$9</f>
        <v>#DIV/0!</v>
      </c>
      <c r="C53" s="70" t="e">
        <f>C52/$F$9</f>
        <v>#DIV/0!</v>
      </c>
      <c r="D53" s="70" t="e">
        <f>D52/$F$9</f>
        <v>#DIV/0!</v>
      </c>
      <c r="E53" s="70" t="e">
        <f t="shared" ref="E53:I53" si="1">E52/$F$9</f>
        <v>#DIV/0!</v>
      </c>
      <c r="F53" s="70" t="e">
        <f t="shared" si="1"/>
        <v>#DIV/0!</v>
      </c>
      <c r="G53" s="70" t="e">
        <f t="shared" si="1"/>
        <v>#DIV/0!</v>
      </c>
      <c r="H53" s="70" t="e">
        <f t="shared" si="1"/>
        <v>#DIV/0!</v>
      </c>
      <c r="I53" s="70" t="e">
        <f t="shared" si="1"/>
        <v>#DIV/0!</v>
      </c>
    </row>
    <row r="54" spans="2:9" ht="12.75" x14ac:dyDescent="0.2"/>
    <row r="55" spans="2:9" ht="12.75" x14ac:dyDescent="0.2"/>
    <row r="56" spans="2:9" ht="12.75" x14ac:dyDescent="0.2"/>
    <row r="57" spans="2:9" ht="12.75" x14ac:dyDescent="0.2">
      <c r="B57" s="211" t="s">
        <v>48</v>
      </c>
      <c r="C57" s="212"/>
      <c r="D57" s="213"/>
      <c r="E57" s="105"/>
      <c r="F57" s="105"/>
      <c r="G57" s="105"/>
      <c r="H57" s="105"/>
      <c r="I57" s="105"/>
    </row>
    <row r="58" spans="2:9" ht="12.75" x14ac:dyDescent="0.2">
      <c r="B58" s="136" t="s">
        <v>99</v>
      </c>
      <c r="C58" s="136" t="s">
        <v>98</v>
      </c>
      <c r="D58" s="136" t="s">
        <v>101</v>
      </c>
      <c r="E58" s="93"/>
      <c r="F58" s="93"/>
      <c r="G58" s="93"/>
      <c r="H58" s="93"/>
      <c r="I58" s="93"/>
    </row>
    <row r="59" spans="2:9" ht="12.75" x14ac:dyDescent="0.2">
      <c r="B59" s="29">
        <f>+SUMIFS($F$7:$F$8,$C$7:$C$8,B58)</f>
        <v>0</v>
      </c>
      <c r="C59" s="29">
        <f>+SUMIFS($F$7:$F$8,$C$7:$C$8,C58)</f>
        <v>0</v>
      </c>
      <c r="D59" s="29">
        <f>+SUMIFS($F$7:$F$8,$C$7:$C$8,D58)</f>
        <v>0</v>
      </c>
      <c r="E59" s="94"/>
      <c r="F59" s="94"/>
      <c r="G59" s="94"/>
      <c r="H59" s="94"/>
      <c r="I59" s="94"/>
    </row>
    <row r="60" spans="2:9" ht="12.75" x14ac:dyDescent="0.2">
      <c r="B60" s="70" t="e">
        <f t="shared" ref="B60:D60" si="2">B59/$F$9</f>
        <v>#DIV/0!</v>
      </c>
      <c r="C60" s="70" t="e">
        <f t="shared" si="2"/>
        <v>#DIV/0!</v>
      </c>
      <c r="D60" s="70" t="e">
        <f t="shared" si="2"/>
        <v>#DIV/0!</v>
      </c>
      <c r="E60" s="95"/>
      <c r="F60" s="95"/>
      <c r="G60" s="95"/>
      <c r="H60" s="95"/>
      <c r="I60" s="95"/>
    </row>
    <row r="61" spans="2:9" ht="12.75" x14ac:dyDescent="0.2"/>
    <row r="62" spans="2:9" ht="17.100000000000001" customHeight="1" x14ac:dyDescent="0.2"/>
    <row r="63" spans="2:9" ht="15" customHeight="1" x14ac:dyDescent="0.2">
      <c r="B63" s="28" t="s">
        <v>71</v>
      </c>
      <c r="C63" s="28" t="s">
        <v>56</v>
      </c>
      <c r="D63" s="61" t="s">
        <v>72</v>
      </c>
      <c r="E63" s="61" t="s">
        <v>75</v>
      </c>
      <c r="F63" s="24"/>
      <c r="G63" s="24"/>
      <c r="H63" s="24"/>
      <c r="I63" s="24"/>
    </row>
    <row r="64" spans="2:9" ht="15" customHeight="1" x14ac:dyDescent="0.2">
      <c r="B64" s="136" t="s">
        <v>99</v>
      </c>
      <c r="C64" s="29">
        <f>+SUMIFS($F$7:$F$8,$C$7:$C$8,B64)</f>
        <v>0</v>
      </c>
      <c r="D64" s="136" t="s">
        <v>91</v>
      </c>
      <c r="E64" s="29">
        <f t="shared" ref="E64:E71" si="3">+SUMIFS($F$7:$F$8,$E$7:$E$8,D64)</f>
        <v>0</v>
      </c>
    </row>
    <row r="65" spans="2:9" ht="15" customHeight="1" x14ac:dyDescent="0.2">
      <c r="B65" s="136" t="s">
        <v>98</v>
      </c>
      <c r="C65" s="29">
        <f>+SUMIFS($F$7:$F$8,$C$7:$C$8,B65)</f>
        <v>0</v>
      </c>
      <c r="D65" s="136" t="s">
        <v>93</v>
      </c>
      <c r="E65" s="29">
        <f t="shared" si="3"/>
        <v>0</v>
      </c>
    </row>
    <row r="66" spans="2:9" ht="15" customHeight="1" x14ac:dyDescent="0.2">
      <c r="B66" s="136" t="s">
        <v>101</v>
      </c>
      <c r="C66" s="29">
        <f>+SUMIFS($F$7:$F$8,$C$7:$C$8,B66)</f>
        <v>0</v>
      </c>
      <c r="D66" s="136" t="s">
        <v>92</v>
      </c>
      <c r="E66" s="29">
        <f t="shared" si="3"/>
        <v>0</v>
      </c>
      <c r="G66" s="61" t="s">
        <v>1</v>
      </c>
      <c r="H66" s="61" t="s">
        <v>78</v>
      </c>
      <c r="I66" s="28" t="s">
        <v>20</v>
      </c>
    </row>
    <row r="67" spans="2:9" ht="15" customHeight="1" x14ac:dyDescent="0.25">
      <c r="B67" s="93"/>
      <c r="C67" s="94"/>
      <c r="D67" s="136" t="s">
        <v>95</v>
      </c>
      <c r="E67" s="29">
        <f t="shared" si="3"/>
        <v>0</v>
      </c>
      <c r="G67" s="1" t="s">
        <v>104</v>
      </c>
      <c r="H67" s="29">
        <f t="shared" ref="H67:H81" si="4">+SUMIFS($F$7:$F$8,$D$7:$D$8,G67)</f>
        <v>0</v>
      </c>
      <c r="I67" s="29">
        <f t="shared" ref="I67:I81" si="5">+SUMIFS($F$7:$F$8,$D$7:$D$8,G67)</f>
        <v>0</v>
      </c>
    </row>
    <row r="68" spans="2:9" ht="15" customHeight="1" x14ac:dyDescent="0.25">
      <c r="B68" s="93"/>
      <c r="C68" s="94"/>
      <c r="D68" s="136" t="s">
        <v>97</v>
      </c>
      <c r="E68" s="29">
        <f t="shared" si="3"/>
        <v>0</v>
      </c>
      <c r="G68" s="1" t="s">
        <v>105</v>
      </c>
      <c r="H68" s="29">
        <f t="shared" si="4"/>
        <v>0</v>
      </c>
      <c r="I68" s="29">
        <f t="shared" si="5"/>
        <v>0</v>
      </c>
    </row>
    <row r="69" spans="2:9" ht="15" customHeight="1" x14ac:dyDescent="0.25">
      <c r="B69" s="93"/>
      <c r="C69" s="94"/>
      <c r="D69" s="136" t="s">
        <v>96</v>
      </c>
      <c r="E69" s="29">
        <f t="shared" si="3"/>
        <v>0</v>
      </c>
      <c r="G69" s="1" t="s">
        <v>100</v>
      </c>
      <c r="H69" s="29">
        <f t="shared" si="4"/>
        <v>0</v>
      </c>
      <c r="I69" s="29">
        <f t="shared" si="5"/>
        <v>0</v>
      </c>
    </row>
    <row r="70" spans="2:9" ht="15" customHeight="1" x14ac:dyDescent="0.25">
      <c r="B70" s="93"/>
      <c r="C70" s="94"/>
      <c r="D70" s="39" t="s">
        <v>102</v>
      </c>
      <c r="E70" s="29">
        <f t="shared" si="3"/>
        <v>0</v>
      </c>
      <c r="G70" s="1" t="s">
        <v>104</v>
      </c>
      <c r="H70" s="29">
        <f t="shared" si="4"/>
        <v>0</v>
      </c>
      <c r="I70" s="29">
        <f t="shared" si="5"/>
        <v>0</v>
      </c>
    </row>
    <row r="71" spans="2:9" ht="15" customHeight="1" x14ac:dyDescent="0.25">
      <c r="B71" s="93"/>
      <c r="C71" s="94"/>
      <c r="D71" s="38" t="s">
        <v>94</v>
      </c>
      <c r="E71" s="29">
        <f t="shared" si="3"/>
        <v>0</v>
      </c>
      <c r="G71" s="1" t="s">
        <v>106</v>
      </c>
      <c r="H71" s="29">
        <f t="shared" si="4"/>
        <v>0</v>
      </c>
      <c r="I71" s="29">
        <f t="shared" si="5"/>
        <v>0</v>
      </c>
    </row>
    <row r="72" spans="2:9" ht="15" customHeight="1" x14ac:dyDescent="0.25">
      <c r="B72" s="24"/>
      <c r="C72" s="24"/>
      <c r="D72" s="24"/>
      <c r="E72" s="24"/>
      <c r="G72" s="1" t="s">
        <v>107</v>
      </c>
      <c r="H72" s="29">
        <f t="shared" si="4"/>
        <v>0</v>
      </c>
      <c r="I72" s="29">
        <f t="shared" si="5"/>
        <v>0</v>
      </c>
    </row>
    <row r="73" spans="2:9" ht="15" customHeight="1" x14ac:dyDescent="0.25">
      <c r="G73" s="129" t="s">
        <v>108</v>
      </c>
      <c r="H73" s="29">
        <f t="shared" si="4"/>
        <v>0</v>
      </c>
      <c r="I73" s="29">
        <f t="shared" si="5"/>
        <v>0</v>
      </c>
    </row>
    <row r="74" spans="2:9" ht="15" customHeight="1" x14ac:dyDescent="0.25">
      <c r="G74" s="129" t="s">
        <v>109</v>
      </c>
      <c r="H74" s="29">
        <f t="shared" si="4"/>
        <v>0</v>
      </c>
      <c r="I74" s="29">
        <f t="shared" si="5"/>
        <v>0</v>
      </c>
    </row>
    <row r="75" spans="2:9" ht="15" customHeight="1" x14ac:dyDescent="0.25">
      <c r="G75" s="129" t="s">
        <v>110</v>
      </c>
      <c r="H75" s="29">
        <f t="shared" si="4"/>
        <v>0</v>
      </c>
      <c r="I75" s="29">
        <f t="shared" si="5"/>
        <v>0</v>
      </c>
    </row>
    <row r="76" spans="2:9" ht="15" customHeight="1" x14ac:dyDescent="0.25">
      <c r="G76" s="129" t="s">
        <v>111</v>
      </c>
      <c r="H76" s="29">
        <f t="shared" si="4"/>
        <v>0</v>
      </c>
      <c r="I76" s="29">
        <f t="shared" si="5"/>
        <v>0</v>
      </c>
    </row>
    <row r="77" spans="2:9" ht="15" customHeight="1" x14ac:dyDescent="0.25">
      <c r="G77" s="129" t="s">
        <v>112</v>
      </c>
      <c r="H77" s="29">
        <f t="shared" si="4"/>
        <v>0</v>
      </c>
      <c r="I77" s="29">
        <f t="shared" si="5"/>
        <v>0</v>
      </c>
    </row>
    <row r="78" spans="2:9" ht="15" customHeight="1" x14ac:dyDescent="0.25">
      <c r="G78" s="129" t="s">
        <v>113</v>
      </c>
      <c r="H78" s="29">
        <f t="shared" si="4"/>
        <v>0</v>
      </c>
      <c r="I78" s="29">
        <f t="shared" si="5"/>
        <v>0</v>
      </c>
    </row>
    <row r="79" spans="2:9" ht="15" customHeight="1" x14ac:dyDescent="0.25">
      <c r="G79" s="129" t="s">
        <v>114</v>
      </c>
      <c r="H79" s="29">
        <f t="shared" si="4"/>
        <v>0</v>
      </c>
      <c r="I79" s="29">
        <f t="shared" si="5"/>
        <v>0</v>
      </c>
    </row>
    <row r="80" spans="2:9" ht="15" customHeight="1" x14ac:dyDescent="0.25">
      <c r="G80" s="129" t="s">
        <v>115</v>
      </c>
      <c r="H80" s="29">
        <f t="shared" si="4"/>
        <v>0</v>
      </c>
      <c r="I80" s="29">
        <f t="shared" si="5"/>
        <v>0</v>
      </c>
    </row>
    <row r="81" spans="7:9" ht="15" customHeight="1" x14ac:dyDescent="0.25">
      <c r="G81" s="129" t="s">
        <v>116</v>
      </c>
      <c r="H81" s="29">
        <f t="shared" si="4"/>
        <v>0</v>
      </c>
      <c r="I81" s="29">
        <f t="shared" si="5"/>
        <v>0</v>
      </c>
    </row>
    <row r="82" spans="7:9" ht="15" customHeight="1" x14ac:dyDescent="0.2">
      <c r="H82" s="130">
        <f>SUM(H67:H81)</f>
        <v>0</v>
      </c>
      <c r="I82" s="130">
        <f>SUM(I67:I81)</f>
        <v>0</v>
      </c>
    </row>
  </sheetData>
  <mergeCells count="7">
    <mergeCell ref="B50:I50"/>
    <mergeCell ref="B57:D57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57E68F6-8B2E-40A5-8203-AE285D961695}">
          <x14:formula1>
            <xm:f>CARGO!$B$2:$B$26</xm:f>
          </x14:formula1>
          <xm:sqref>B7:B8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F6ACA-7C85-45B1-ADA3-0A3B3B2CA987}">
  <sheetPr>
    <tabColor rgb="FFFFFF66"/>
  </sheetPr>
  <dimension ref="B1:O57"/>
  <sheetViews>
    <sheetView zoomScale="80" zoomScaleNormal="80" workbookViewId="0">
      <selection activeCell="J16" sqref="J16"/>
    </sheetView>
  </sheetViews>
  <sheetFormatPr baseColWidth="10" defaultColWidth="11.42578125" defaultRowHeight="15" customHeight="1" x14ac:dyDescent="0.2"/>
  <cols>
    <col min="1" max="1" width="11.42578125" style="32"/>
    <col min="2" max="2" width="19.5703125" style="32" bestFit="1" customWidth="1"/>
    <col min="3" max="3" width="17.42578125" style="32" bestFit="1" customWidth="1"/>
    <col min="4" max="4" width="36.42578125" style="32" bestFit="1" customWidth="1"/>
    <col min="5" max="5" width="23.140625" style="32" customWidth="1"/>
    <col min="6" max="6" width="22.140625" style="32" customWidth="1"/>
    <col min="7" max="7" width="21.140625" style="32" customWidth="1"/>
    <col min="8" max="8" width="17.140625" style="32" customWidth="1"/>
    <col min="9" max="9" width="16.7109375" style="32" customWidth="1"/>
    <col min="10" max="11" width="20.140625" style="32" customWidth="1"/>
    <col min="12" max="12" width="24.85546875" style="32" customWidth="1"/>
    <col min="13" max="13" width="17.85546875" style="32" customWidth="1"/>
    <col min="14" max="14" width="14.5703125" style="32" customWidth="1"/>
    <col min="15" max="16384" width="11.42578125" style="32"/>
  </cols>
  <sheetData>
    <row r="1" spans="2:15" ht="18" customHeight="1" x14ac:dyDescent="0.2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5" ht="18" customHeight="1" x14ac:dyDescent="0.2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5" ht="18" customHeight="1" x14ac:dyDescent="0.2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5" ht="18" customHeight="1" x14ac:dyDescent="0.2">
      <c r="B4" s="206"/>
      <c r="C4" s="196"/>
      <c r="D4" s="197"/>
      <c r="E4" s="198"/>
      <c r="F4" s="156" t="s">
        <v>146</v>
      </c>
      <c r="G4" s="157" t="s">
        <v>157</v>
      </c>
      <c r="H4" s="206"/>
    </row>
    <row r="6" spans="2:15" ht="45" customHeight="1" x14ac:dyDescent="0.2">
      <c r="B6" s="99" t="s">
        <v>0</v>
      </c>
      <c r="C6" s="99" t="s">
        <v>12</v>
      </c>
      <c r="D6" s="99" t="s">
        <v>67</v>
      </c>
      <c r="E6" s="99" t="s">
        <v>1</v>
      </c>
      <c r="F6" s="99" t="s">
        <v>2</v>
      </c>
      <c r="G6" s="99" t="s">
        <v>87</v>
      </c>
      <c r="H6" s="99" t="s">
        <v>6</v>
      </c>
    </row>
    <row r="7" spans="2:15" ht="30" customHeight="1" x14ac:dyDescent="0.2">
      <c r="B7" s="88"/>
      <c r="C7" s="84"/>
      <c r="D7" s="20" t="e">
        <f>+VLOOKUP(B7,SEDE!$B$1:$C$26,2,FALSE)</f>
        <v>#N/A</v>
      </c>
      <c r="E7" s="147" t="e">
        <f>+VLOOKUP(B7,CARGO!$B$1:$C$26,2,FALSE)</f>
        <v>#N/A</v>
      </c>
      <c r="F7" s="25" t="e">
        <f>+VLOOKUP(B7,AREA!$B$1:$C$26,2,FALSE)</f>
        <v>#N/A</v>
      </c>
      <c r="G7" s="30"/>
      <c r="H7" s="33" t="e">
        <f>+G7/$G$8</f>
        <v>#DIV/0!</v>
      </c>
    </row>
    <row r="8" spans="2:15" ht="15" customHeight="1" x14ac:dyDescent="0.2">
      <c r="B8" s="55"/>
      <c r="G8" s="54">
        <f>+SUM(G7:G7)</f>
        <v>0</v>
      </c>
      <c r="H8" s="35" t="e">
        <f>SUBTOTAL(9,H7:H7)</f>
        <v>#DIV/0!</v>
      </c>
    </row>
    <row r="9" spans="2:15" ht="15" customHeight="1" x14ac:dyDescent="0.2">
      <c r="B9" s="55"/>
      <c r="G9" s="146"/>
      <c r="H9" s="148"/>
      <c r="J9" s="150"/>
      <c r="K9" s="150"/>
      <c r="L9" s="150"/>
      <c r="M9" s="150"/>
      <c r="N9" s="150"/>
      <c r="O9" s="150"/>
    </row>
    <row r="10" spans="2:15" ht="15" customHeight="1" x14ac:dyDescent="0.2">
      <c r="B10" s="210" t="s">
        <v>73</v>
      </c>
      <c r="C10" s="210"/>
      <c r="D10" s="149" t="s">
        <v>1</v>
      </c>
      <c r="E10" s="149" t="s">
        <v>3</v>
      </c>
      <c r="F10" s="210" t="s">
        <v>74</v>
      </c>
      <c r="G10" s="210"/>
      <c r="H10" s="148"/>
      <c r="J10" s="150"/>
      <c r="K10" s="150"/>
      <c r="L10" s="150"/>
      <c r="M10" s="150"/>
      <c r="N10" s="150"/>
      <c r="O10" s="150"/>
    </row>
    <row r="11" spans="2:15" ht="15" customHeight="1" x14ac:dyDescent="0.2">
      <c r="B11" s="199" t="e">
        <f>+DGET(B6:H7,B6,M39:M40)</f>
        <v>#VALUE!</v>
      </c>
      <c r="C11" s="199"/>
      <c r="D11" s="199" t="e">
        <f>+DGET(B6:H7,E6,M39:M40)</f>
        <v>#VALUE!</v>
      </c>
      <c r="E11" s="199" t="e">
        <f>+DGET(B6:H7,D6,M39:M40)</f>
        <v>#VALUE!</v>
      </c>
      <c r="F11" s="215">
        <f>+M40</f>
        <v>0</v>
      </c>
      <c r="G11" s="216"/>
      <c r="H11" s="148"/>
      <c r="J11" s="150"/>
      <c r="K11" s="150"/>
      <c r="L11" s="150"/>
      <c r="M11" s="150"/>
      <c r="N11" s="150"/>
      <c r="O11" s="150"/>
    </row>
    <row r="12" spans="2:15" ht="15" customHeight="1" x14ac:dyDescent="0.2">
      <c r="B12" s="199"/>
      <c r="C12" s="199"/>
      <c r="D12" s="199"/>
      <c r="E12" s="199"/>
      <c r="F12" s="217"/>
      <c r="G12" s="218"/>
      <c r="H12" s="148"/>
      <c r="J12" s="150"/>
      <c r="K12" s="150"/>
      <c r="L12" s="150"/>
      <c r="M12" s="150"/>
      <c r="N12" s="150"/>
      <c r="O12" s="150"/>
    </row>
    <row r="13" spans="2:15" ht="15" customHeight="1" x14ac:dyDescent="0.2">
      <c r="B13" s="55"/>
      <c r="G13" s="146"/>
      <c r="H13" s="148"/>
      <c r="J13" s="150"/>
      <c r="K13" s="150"/>
      <c r="L13" s="150"/>
      <c r="M13" s="150"/>
      <c r="N13" s="150"/>
      <c r="O13" s="150"/>
    </row>
    <row r="14" spans="2:15" ht="15" customHeight="1" x14ac:dyDescent="0.2">
      <c r="B14" s="55"/>
      <c r="G14" s="146"/>
      <c r="H14" s="148"/>
      <c r="J14" s="150"/>
      <c r="K14" s="150"/>
      <c r="L14" s="150"/>
      <c r="M14" s="150"/>
      <c r="N14" s="150"/>
      <c r="O14" s="150"/>
    </row>
    <row r="15" spans="2:15" ht="15" customHeight="1" x14ac:dyDescent="0.2">
      <c r="B15" s="55"/>
      <c r="G15" s="146"/>
      <c r="H15" s="148"/>
      <c r="J15" s="150"/>
      <c r="K15" s="150"/>
      <c r="L15" s="150"/>
      <c r="M15" s="150"/>
      <c r="N15" s="150"/>
      <c r="O15" s="150"/>
    </row>
    <row r="16" spans="2:15" ht="15" customHeight="1" x14ac:dyDescent="0.2">
      <c r="B16" s="55"/>
      <c r="G16" s="146"/>
      <c r="H16" s="148"/>
      <c r="J16" s="150"/>
      <c r="K16" s="150"/>
      <c r="L16" s="150"/>
      <c r="M16" s="150"/>
      <c r="N16" s="150"/>
      <c r="O16" s="150"/>
    </row>
    <row r="17" spans="2:15" ht="15" customHeight="1" x14ac:dyDescent="0.2">
      <c r="B17" s="55"/>
      <c r="G17" s="146"/>
      <c r="H17" s="148"/>
      <c r="J17" s="150"/>
      <c r="K17" s="150"/>
      <c r="L17" s="150"/>
      <c r="M17" s="150"/>
      <c r="N17" s="150"/>
      <c r="O17" s="150"/>
    </row>
    <row r="18" spans="2:15" ht="15" customHeight="1" x14ac:dyDescent="0.2">
      <c r="B18" s="55"/>
      <c r="G18" s="146"/>
      <c r="H18" s="148"/>
      <c r="J18" s="150"/>
      <c r="K18" s="150"/>
      <c r="L18" s="150"/>
      <c r="M18" s="150"/>
      <c r="N18" s="150"/>
      <c r="O18" s="150"/>
    </row>
    <row r="19" spans="2:15" ht="15" customHeight="1" x14ac:dyDescent="0.2">
      <c r="B19" s="55"/>
      <c r="G19" s="146"/>
      <c r="H19" s="148"/>
      <c r="J19" s="150"/>
      <c r="K19" s="150"/>
      <c r="L19" s="150"/>
      <c r="M19" s="150"/>
      <c r="N19" s="150"/>
      <c r="O19" s="150"/>
    </row>
    <row r="20" spans="2:15" ht="15" customHeight="1" x14ac:dyDescent="0.2">
      <c r="B20" s="55"/>
      <c r="G20" s="146"/>
      <c r="H20" s="148"/>
      <c r="J20" s="150"/>
      <c r="K20" s="150"/>
      <c r="L20" s="150"/>
      <c r="M20" s="150"/>
      <c r="N20" s="150"/>
      <c r="O20" s="150"/>
    </row>
    <row r="21" spans="2:15" ht="15" customHeight="1" x14ac:dyDescent="0.2">
      <c r="B21" s="55"/>
      <c r="G21" s="146"/>
      <c r="H21" s="148"/>
      <c r="J21" s="150"/>
      <c r="K21" s="150"/>
      <c r="L21" s="150"/>
      <c r="M21" s="150"/>
      <c r="N21" s="150"/>
      <c r="O21" s="150"/>
    </row>
    <row r="22" spans="2:15" ht="15" customHeight="1" x14ac:dyDescent="0.2">
      <c r="B22" s="55"/>
      <c r="G22" s="146"/>
      <c r="H22" s="148"/>
      <c r="J22" s="150"/>
      <c r="K22" s="150"/>
      <c r="L22" s="150"/>
      <c r="M22" s="150"/>
      <c r="N22" s="150"/>
      <c r="O22" s="150"/>
    </row>
    <row r="23" spans="2:15" ht="15" customHeight="1" x14ac:dyDescent="0.2">
      <c r="B23" s="55"/>
      <c r="G23" s="146"/>
      <c r="H23" s="148"/>
      <c r="J23" s="150"/>
      <c r="K23" s="150"/>
      <c r="L23" s="150"/>
      <c r="M23" s="150"/>
      <c r="N23" s="150"/>
      <c r="O23" s="150"/>
    </row>
    <row r="24" spans="2:15" ht="15" customHeight="1" x14ac:dyDescent="0.2">
      <c r="B24" s="55"/>
      <c r="G24" s="146"/>
      <c r="H24" s="148"/>
      <c r="J24" s="150"/>
      <c r="K24" s="150"/>
      <c r="L24" s="150"/>
      <c r="M24" s="150"/>
      <c r="N24" s="150"/>
      <c r="O24" s="150"/>
    </row>
    <row r="25" spans="2:15" ht="15" customHeight="1" x14ac:dyDescent="0.2">
      <c r="B25" s="55"/>
      <c r="G25" s="146"/>
      <c r="H25" s="148"/>
      <c r="J25" s="150"/>
      <c r="K25" s="150"/>
      <c r="L25" s="150"/>
      <c r="M25" s="150"/>
      <c r="N25" s="150"/>
      <c r="O25" s="150"/>
    </row>
    <row r="26" spans="2:15" ht="15" customHeight="1" x14ac:dyDescent="0.2">
      <c r="B26" s="55"/>
      <c r="G26" s="146"/>
      <c r="H26" s="148"/>
      <c r="J26" s="150"/>
      <c r="K26" s="150"/>
      <c r="L26" s="150"/>
      <c r="M26" s="150"/>
      <c r="N26" s="150"/>
      <c r="O26" s="150"/>
    </row>
    <row r="27" spans="2:15" ht="15" customHeight="1" x14ac:dyDescent="0.2">
      <c r="B27" s="55"/>
      <c r="G27" s="146"/>
      <c r="H27" s="148"/>
      <c r="J27" s="150"/>
      <c r="K27" s="150"/>
      <c r="L27" s="150"/>
      <c r="M27" s="150"/>
      <c r="N27" s="150"/>
      <c r="O27" s="150"/>
    </row>
    <row r="28" spans="2:15" ht="15" customHeight="1" x14ac:dyDescent="0.2">
      <c r="B28" s="55"/>
      <c r="G28" s="146"/>
      <c r="H28" s="148"/>
      <c r="J28" s="150"/>
      <c r="K28" s="150"/>
      <c r="L28" s="150"/>
      <c r="M28" s="150"/>
      <c r="N28" s="150"/>
      <c r="O28" s="150"/>
    </row>
    <row r="29" spans="2:15" ht="15" customHeight="1" x14ac:dyDescent="0.2">
      <c r="B29" s="55"/>
      <c r="G29" s="146"/>
      <c r="H29" s="148"/>
      <c r="J29" s="150"/>
      <c r="K29" s="150"/>
      <c r="L29" s="150"/>
      <c r="M29" s="150"/>
      <c r="N29" s="150"/>
      <c r="O29" s="150"/>
    </row>
    <row r="30" spans="2:15" ht="15" customHeight="1" x14ac:dyDescent="0.2">
      <c r="B30" s="55"/>
      <c r="G30" s="146"/>
      <c r="H30" s="148"/>
      <c r="J30" s="150"/>
      <c r="K30" s="150"/>
      <c r="L30" s="150"/>
      <c r="M30" s="150"/>
      <c r="N30" s="150"/>
      <c r="O30" s="150"/>
    </row>
    <row r="31" spans="2:15" ht="15" customHeight="1" x14ac:dyDescent="0.2">
      <c r="B31" s="55"/>
      <c r="G31" s="146"/>
      <c r="H31" s="148"/>
      <c r="J31" s="150"/>
      <c r="K31" s="150"/>
      <c r="L31" s="150"/>
      <c r="M31" s="150"/>
      <c r="N31" s="150"/>
      <c r="O31" s="150"/>
    </row>
    <row r="32" spans="2:15" ht="15" customHeight="1" x14ac:dyDescent="0.2">
      <c r="B32" s="55"/>
      <c r="G32" s="146"/>
      <c r="H32" s="148"/>
      <c r="J32" s="150"/>
      <c r="K32" s="150"/>
      <c r="L32" s="150"/>
      <c r="M32" s="150"/>
      <c r="N32" s="150"/>
      <c r="O32" s="150"/>
    </row>
    <row r="33" spans="2:14" ht="15" customHeight="1" x14ac:dyDescent="0.2">
      <c r="B33" s="53"/>
    </row>
    <row r="34" spans="2:14" ht="15" customHeight="1" x14ac:dyDescent="0.2">
      <c r="G34" s="211" t="s">
        <v>49</v>
      </c>
      <c r="H34" s="212"/>
      <c r="I34" s="212"/>
      <c r="J34" s="212"/>
      <c r="K34" s="212"/>
      <c r="L34" s="212"/>
      <c r="M34" s="212"/>
      <c r="N34" s="213"/>
    </row>
    <row r="35" spans="2:14" ht="12.75" x14ac:dyDescent="0.2">
      <c r="B35" s="32" t="s">
        <v>8</v>
      </c>
      <c r="C35" s="32" t="s">
        <v>10</v>
      </c>
      <c r="D35" s="32" t="s">
        <v>125</v>
      </c>
      <c r="G35" s="98" t="s">
        <v>91</v>
      </c>
      <c r="H35" s="98" t="s">
        <v>93</v>
      </c>
      <c r="I35" s="98" t="s">
        <v>92</v>
      </c>
      <c r="J35" s="98" t="s">
        <v>95</v>
      </c>
      <c r="K35" s="98" t="s">
        <v>97</v>
      </c>
      <c r="L35" s="98" t="s">
        <v>124</v>
      </c>
      <c r="M35" s="39" t="s">
        <v>102</v>
      </c>
      <c r="N35" s="38" t="s">
        <v>94</v>
      </c>
    </row>
    <row r="36" spans="2:14" ht="12.75" x14ac:dyDescent="0.2">
      <c r="B36" s="37" t="s">
        <v>200</v>
      </c>
      <c r="C36" s="90" t="e">
        <v>#DIV/0!</v>
      </c>
      <c r="D36" s="90"/>
      <c r="G36" s="29">
        <f t="shared" ref="G36:N36" si="0">+SUMIFS($G$7:$G$7,$F$7:$F$7,G35)</f>
        <v>0</v>
      </c>
      <c r="H36" s="29">
        <f t="shared" si="0"/>
        <v>0</v>
      </c>
      <c r="I36" s="29">
        <f t="shared" si="0"/>
        <v>0</v>
      </c>
      <c r="J36" s="29">
        <f t="shared" si="0"/>
        <v>0</v>
      </c>
      <c r="K36" s="29">
        <f t="shared" si="0"/>
        <v>0</v>
      </c>
      <c r="L36" s="29">
        <f t="shared" si="0"/>
        <v>0</v>
      </c>
      <c r="M36" s="29">
        <f t="shared" si="0"/>
        <v>0</v>
      </c>
      <c r="N36" s="29">
        <f t="shared" si="0"/>
        <v>0</v>
      </c>
    </row>
    <row r="37" spans="2:14" ht="12.75" x14ac:dyDescent="0.2">
      <c r="B37" s="40" t="s">
        <v>199</v>
      </c>
      <c r="C37" s="90" t="e">
        <v>#DIV/0!</v>
      </c>
      <c r="D37" s="90"/>
      <c r="G37" s="56" t="e">
        <f>G36/$G$8</f>
        <v>#DIV/0!</v>
      </c>
      <c r="H37" s="56" t="e">
        <f t="shared" ref="H37:N37" si="1">H36/$G$8</f>
        <v>#DIV/0!</v>
      </c>
      <c r="I37" s="56" t="e">
        <f t="shared" si="1"/>
        <v>#DIV/0!</v>
      </c>
      <c r="J37" s="56" t="e">
        <f t="shared" si="1"/>
        <v>#DIV/0!</v>
      </c>
      <c r="K37" s="56" t="e">
        <f t="shared" si="1"/>
        <v>#DIV/0!</v>
      </c>
      <c r="L37" s="56" t="e">
        <f t="shared" si="1"/>
        <v>#DIV/0!</v>
      </c>
      <c r="M37" s="56" t="e">
        <f t="shared" si="1"/>
        <v>#DIV/0!</v>
      </c>
      <c r="N37" s="56" t="e">
        <f t="shared" si="1"/>
        <v>#DIV/0!</v>
      </c>
    </row>
    <row r="38" spans="2:14" ht="12.75" x14ac:dyDescent="0.2">
      <c r="B38" s="42" t="s">
        <v>199</v>
      </c>
      <c r="C38" s="90" t="e">
        <v>#DIV/0!</v>
      </c>
      <c r="D38" s="90"/>
    </row>
    <row r="39" spans="2:14" ht="25.5" x14ac:dyDescent="0.2">
      <c r="B39" s="43" t="s">
        <v>200</v>
      </c>
      <c r="C39" s="90" t="e">
        <v>#DIV/0!</v>
      </c>
      <c r="D39" s="90"/>
      <c r="K39" s="214" t="s">
        <v>7</v>
      </c>
      <c r="L39" s="214"/>
      <c r="M39" s="58" t="s">
        <v>13</v>
      </c>
    </row>
    <row r="40" spans="2:14" ht="12.75" x14ac:dyDescent="0.2">
      <c r="B40" s="37" t="s">
        <v>11</v>
      </c>
      <c r="C40" s="90" t="e">
        <v>#DIV/0!</v>
      </c>
      <c r="D40" s="90"/>
      <c r="K40" s="208">
        <f>+COUNTA(B7:B7)</f>
        <v>0</v>
      </c>
      <c r="L40" s="209"/>
      <c r="M40" s="38">
        <f>+MAX(G7:G7)</f>
        <v>0</v>
      </c>
    </row>
    <row r="41" spans="2:14" x14ac:dyDescent="0.25">
      <c r="B41"/>
      <c r="C41"/>
      <c r="D41"/>
    </row>
    <row r="42" spans="2:14" x14ac:dyDescent="0.25">
      <c r="B42" s="6"/>
      <c r="C42" s="6"/>
      <c r="D42" s="6"/>
      <c r="G42" s="200" t="s">
        <v>48</v>
      </c>
      <c r="H42" s="200"/>
      <c r="I42" s="200"/>
      <c r="J42" s="92"/>
      <c r="K42" s="92"/>
      <c r="L42" s="92"/>
      <c r="M42" s="92"/>
      <c r="N42" s="92"/>
    </row>
    <row r="43" spans="2:14" x14ac:dyDescent="0.25">
      <c r="B43" s="6"/>
      <c r="C43" s="6"/>
      <c r="D43" s="6"/>
      <c r="G43" s="98" t="s">
        <v>99</v>
      </c>
      <c r="H43" s="98" t="s">
        <v>98</v>
      </c>
      <c r="I43" s="98" t="s">
        <v>101</v>
      </c>
      <c r="J43" s="93"/>
      <c r="K43" s="93"/>
      <c r="L43" s="93"/>
      <c r="M43" s="93"/>
      <c r="N43" s="93"/>
    </row>
    <row r="44" spans="2:14" x14ac:dyDescent="0.25">
      <c r="B44" s="6"/>
      <c r="C44" s="6"/>
      <c r="D44" s="6"/>
      <c r="G44" s="29">
        <f>+SUMIFS($G$7:$G$7,$D$7:$D$7,G43)</f>
        <v>0</v>
      </c>
      <c r="H44" s="29">
        <f>+SUMIFS($G$7:$G$7,$D$7:$D$7,H43)</f>
        <v>0</v>
      </c>
      <c r="I44" s="29">
        <f>+SUMIFS($G$7:$G$7,$D$7:$D$7,I43)</f>
        <v>0</v>
      </c>
      <c r="J44" s="94"/>
      <c r="K44" s="94"/>
      <c r="L44" s="94"/>
      <c r="M44" s="94"/>
      <c r="N44" s="94"/>
    </row>
    <row r="45" spans="2:14" x14ac:dyDescent="0.25">
      <c r="B45" s="6"/>
      <c r="C45" s="6"/>
      <c r="D45" s="6"/>
      <c r="G45" s="56" t="e">
        <f>G44/$G$8</f>
        <v>#DIV/0!</v>
      </c>
      <c r="H45" s="56" t="e">
        <f>H44/$G$8</f>
        <v>#DIV/0!</v>
      </c>
      <c r="I45" s="56" t="e">
        <f>I44/$G$8</f>
        <v>#DIV/0!</v>
      </c>
      <c r="J45" s="95"/>
      <c r="K45" s="95"/>
      <c r="L45" s="95"/>
      <c r="M45" s="95"/>
      <c r="N45" s="95"/>
    </row>
    <row r="46" spans="2:14" x14ac:dyDescent="0.25">
      <c r="B46" s="6"/>
      <c r="C46" s="6"/>
      <c r="D46" s="6"/>
    </row>
    <row r="47" spans="2:14" ht="15" customHeight="1" x14ac:dyDescent="0.25">
      <c r="B47" s="6"/>
      <c r="C47" s="6"/>
      <c r="D47" s="6"/>
    </row>
    <row r="48" spans="2:14" ht="15" customHeight="1" x14ac:dyDescent="0.25">
      <c r="B48" s="6"/>
      <c r="C48" s="6"/>
      <c r="D48" s="6"/>
    </row>
    <row r="55" spans="5:7" ht="15" customHeight="1" x14ac:dyDescent="0.2">
      <c r="E55" s="36"/>
      <c r="G55" s="36"/>
    </row>
    <row r="57" spans="5:7" ht="15" customHeight="1" x14ac:dyDescent="0.2">
      <c r="E57" s="36"/>
    </row>
  </sheetData>
  <autoFilter ref="B6:H7" xr:uid="{00000000-0009-0000-0000-000003000000}"/>
  <mergeCells count="15">
    <mergeCell ref="K40:L40"/>
    <mergeCell ref="G42:I42"/>
    <mergeCell ref="K39:L39"/>
    <mergeCell ref="B10:C10"/>
    <mergeCell ref="F10:G10"/>
    <mergeCell ref="B11:C12"/>
    <mergeCell ref="D11:D12"/>
    <mergeCell ref="E11:E12"/>
    <mergeCell ref="F11:G12"/>
    <mergeCell ref="G34:N34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B14613-09F8-4856-B874-52ADCBC3B88A}">
          <x14:formula1>
            <xm:f>CARGO!$B$2:$B$26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4EBDB-7932-4F36-977F-E167A5F76F42}">
  <sheetPr>
    <tabColor rgb="FFFFFF66"/>
  </sheetPr>
  <dimension ref="B1:O61"/>
  <sheetViews>
    <sheetView zoomScale="80" zoomScaleNormal="80" workbookViewId="0">
      <selection activeCell="G8" sqref="G8"/>
    </sheetView>
  </sheetViews>
  <sheetFormatPr baseColWidth="10" defaultColWidth="11.42578125" defaultRowHeight="15" customHeight="1" x14ac:dyDescent="0.2"/>
  <cols>
    <col min="1" max="1" width="11.42578125" style="32"/>
    <col min="2" max="2" width="19.5703125" style="32" bestFit="1" customWidth="1"/>
    <col min="3" max="3" width="23.140625" style="32" bestFit="1" customWidth="1"/>
    <col min="4" max="4" width="71.28515625" style="32" bestFit="1" customWidth="1"/>
    <col min="5" max="5" width="31.85546875" style="32" customWidth="1"/>
    <col min="6" max="6" width="16.85546875" style="32" customWidth="1"/>
    <col min="7" max="7" width="18.7109375" style="32" customWidth="1"/>
    <col min="8" max="8" width="16.7109375" style="32" bestFit="1" customWidth="1"/>
    <col min="9" max="9" width="16.7109375" style="32" customWidth="1"/>
    <col min="10" max="11" width="20.140625" style="32" customWidth="1"/>
    <col min="12" max="12" width="24.85546875" style="32" customWidth="1"/>
    <col min="13" max="13" width="24.42578125" style="32" customWidth="1"/>
    <col min="14" max="14" width="14.5703125" style="32" customWidth="1"/>
    <col min="15" max="16384" width="11.42578125" style="32"/>
  </cols>
  <sheetData>
    <row r="1" spans="2:15" ht="17.25" customHeight="1" x14ac:dyDescent="0.2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5" ht="17.25" customHeight="1" x14ac:dyDescent="0.2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5" ht="17.25" customHeight="1" x14ac:dyDescent="0.2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5" ht="17.25" customHeight="1" x14ac:dyDescent="0.2">
      <c r="B4" s="206"/>
      <c r="C4" s="196"/>
      <c r="D4" s="197"/>
      <c r="E4" s="198"/>
      <c r="F4" s="156" t="s">
        <v>146</v>
      </c>
      <c r="G4" s="157" t="s">
        <v>158</v>
      </c>
      <c r="H4" s="206"/>
    </row>
    <row r="6" spans="2:15" ht="51.75" customHeight="1" x14ac:dyDescent="0.2">
      <c r="B6" s="23" t="s">
        <v>0</v>
      </c>
      <c r="C6" s="23" t="s">
        <v>12</v>
      </c>
      <c r="D6" s="23" t="s">
        <v>67</v>
      </c>
      <c r="E6" s="23" t="s">
        <v>1</v>
      </c>
      <c r="F6" s="23" t="s">
        <v>2</v>
      </c>
      <c r="G6" s="23" t="s">
        <v>118</v>
      </c>
      <c r="H6" s="23" t="s">
        <v>6</v>
      </c>
    </row>
    <row r="7" spans="2:15" ht="22.5" customHeight="1" x14ac:dyDescent="0.2">
      <c r="B7" s="88"/>
      <c r="C7" s="25"/>
      <c r="D7" s="20" t="e">
        <f>+VLOOKUP(B7,SEDE!$B$1:$C$26,2,FALSE)</f>
        <v>#N/A</v>
      </c>
      <c r="E7" s="147" t="e">
        <f>+VLOOKUP(B7,CARGO!$B$1:$C$26,2,FALSE)</f>
        <v>#N/A</v>
      </c>
      <c r="F7" s="25" t="e">
        <f>+VLOOKUP(B7,AREA!$B$1:$C$26,2,FALSE)</f>
        <v>#N/A</v>
      </c>
      <c r="G7" s="30"/>
      <c r="H7" s="33" t="e">
        <f>+G7/$G$8</f>
        <v>#DIV/0!</v>
      </c>
    </row>
    <row r="8" spans="2:15" ht="15" customHeight="1" x14ac:dyDescent="0.2">
      <c r="B8" s="55"/>
      <c r="G8" s="54">
        <f>+SUM(G7:G7)</f>
        <v>0</v>
      </c>
      <c r="H8" s="35" t="e">
        <f>SUBTOTAL(9,H7:H7)</f>
        <v>#DIV/0!</v>
      </c>
    </row>
    <row r="9" spans="2:15" ht="15" customHeight="1" x14ac:dyDescent="0.2">
      <c r="B9" s="55"/>
      <c r="G9" s="146"/>
      <c r="H9" s="148"/>
      <c r="J9" s="150"/>
      <c r="K9" s="150"/>
      <c r="L9" s="150"/>
      <c r="M9" s="150"/>
      <c r="N9" s="150"/>
      <c r="O9" s="150"/>
    </row>
    <row r="10" spans="2:15" ht="15" customHeight="1" x14ac:dyDescent="0.2">
      <c r="B10" s="219" t="s">
        <v>73</v>
      </c>
      <c r="C10" s="219"/>
      <c r="D10" s="184" t="s">
        <v>1</v>
      </c>
      <c r="E10" s="184" t="s">
        <v>67</v>
      </c>
      <c r="F10" s="219" t="s">
        <v>74</v>
      </c>
      <c r="G10" s="219"/>
      <c r="H10" s="148"/>
      <c r="J10" s="150"/>
      <c r="K10" s="150"/>
      <c r="L10" s="150"/>
      <c r="M10" s="150"/>
      <c r="N10" s="150"/>
      <c r="O10" s="150"/>
    </row>
    <row r="11" spans="2:15" ht="15" customHeight="1" x14ac:dyDescent="0.2">
      <c r="B11" s="199" t="e">
        <f>+DGET(B6:H7,B6,M44:M45)</f>
        <v>#VALUE!</v>
      </c>
      <c r="C11" s="199"/>
      <c r="D11" s="199" t="e">
        <f>+DGET(B6:H7,E6,M44:M45)</f>
        <v>#VALUE!</v>
      </c>
      <c r="E11" s="199" t="e">
        <f>+DGET(B6:H7,D6,M44:M45)</f>
        <v>#VALUE!</v>
      </c>
      <c r="F11" s="215">
        <f>+M45</f>
        <v>0</v>
      </c>
      <c r="G11" s="216"/>
      <c r="H11" s="148"/>
      <c r="J11" s="150"/>
      <c r="K11" s="150"/>
      <c r="L11" s="150"/>
      <c r="M11" s="150"/>
      <c r="N11" s="150"/>
      <c r="O11" s="150"/>
    </row>
    <row r="12" spans="2:15" ht="15" customHeight="1" x14ac:dyDescent="0.2">
      <c r="B12" s="199"/>
      <c r="C12" s="199"/>
      <c r="D12" s="199"/>
      <c r="E12" s="199"/>
      <c r="F12" s="220"/>
      <c r="G12" s="221"/>
      <c r="H12" s="148"/>
      <c r="J12" s="150"/>
      <c r="K12" s="150"/>
      <c r="L12" s="150"/>
      <c r="M12" s="150"/>
      <c r="N12" s="150"/>
      <c r="O12" s="150"/>
    </row>
    <row r="13" spans="2:15" ht="15" customHeight="1" x14ac:dyDescent="0.2">
      <c r="B13" s="199"/>
      <c r="C13" s="199"/>
      <c r="D13" s="199"/>
      <c r="E13" s="199"/>
      <c r="F13" s="217"/>
      <c r="G13" s="218"/>
      <c r="H13" s="148"/>
      <c r="J13" s="150"/>
      <c r="K13" s="150"/>
      <c r="L13" s="150"/>
      <c r="M13" s="150"/>
      <c r="N13" s="150"/>
      <c r="O13" s="150"/>
    </row>
    <row r="14" spans="2:15" ht="15" customHeight="1" x14ac:dyDescent="0.2">
      <c r="B14" s="55"/>
      <c r="G14" s="146"/>
      <c r="H14" s="148"/>
      <c r="J14" s="150"/>
      <c r="K14" s="150"/>
      <c r="L14" s="150"/>
      <c r="M14" s="150"/>
      <c r="N14" s="150"/>
      <c r="O14" s="150"/>
    </row>
    <row r="15" spans="2:15" ht="15" customHeight="1" x14ac:dyDescent="0.2">
      <c r="B15" s="55"/>
      <c r="G15" s="146"/>
      <c r="H15" s="148"/>
      <c r="J15" s="150"/>
      <c r="K15" s="150"/>
      <c r="L15" s="150"/>
      <c r="M15" s="150"/>
      <c r="N15" s="150"/>
      <c r="O15" s="150"/>
    </row>
    <row r="16" spans="2:15" ht="15" customHeight="1" x14ac:dyDescent="0.2">
      <c r="B16" s="55"/>
      <c r="G16" s="146"/>
      <c r="H16" s="148"/>
      <c r="J16" s="150"/>
      <c r="K16" s="150"/>
      <c r="L16" s="150"/>
      <c r="M16" s="150"/>
      <c r="N16" s="150"/>
      <c r="O16" s="150"/>
    </row>
    <row r="17" spans="2:15" ht="15" customHeight="1" x14ac:dyDescent="0.2">
      <c r="B17" s="55"/>
      <c r="G17" s="146"/>
      <c r="H17" s="148"/>
      <c r="J17" s="150"/>
      <c r="K17" s="150"/>
      <c r="L17" s="150"/>
      <c r="M17" s="150"/>
      <c r="N17" s="150"/>
      <c r="O17" s="150"/>
    </row>
    <row r="18" spans="2:15" ht="15" customHeight="1" x14ac:dyDescent="0.2">
      <c r="B18" s="55"/>
      <c r="G18" s="146"/>
      <c r="H18" s="148"/>
      <c r="J18" s="150"/>
      <c r="K18" s="150"/>
      <c r="L18" s="150"/>
      <c r="M18" s="150"/>
      <c r="N18" s="150"/>
      <c r="O18" s="150"/>
    </row>
    <row r="19" spans="2:15" ht="15" customHeight="1" x14ac:dyDescent="0.2">
      <c r="B19" s="55"/>
      <c r="G19" s="146"/>
      <c r="H19" s="148"/>
      <c r="J19" s="150"/>
      <c r="K19" s="150"/>
      <c r="L19" s="150"/>
      <c r="M19" s="150"/>
      <c r="N19" s="150"/>
      <c r="O19" s="150"/>
    </row>
    <row r="20" spans="2:15" ht="15" customHeight="1" x14ac:dyDescent="0.2">
      <c r="B20" s="55"/>
      <c r="G20" s="146"/>
      <c r="H20" s="148"/>
      <c r="J20" s="150"/>
      <c r="K20" s="150"/>
      <c r="L20" s="150"/>
      <c r="M20" s="150"/>
      <c r="N20" s="150"/>
      <c r="O20" s="150"/>
    </row>
    <row r="21" spans="2:15" ht="15" customHeight="1" x14ac:dyDescent="0.2">
      <c r="B21" s="55"/>
      <c r="G21" s="146"/>
      <c r="H21" s="148"/>
      <c r="J21" s="150"/>
      <c r="K21" s="150"/>
      <c r="L21" s="150"/>
      <c r="M21" s="150"/>
      <c r="N21" s="150"/>
      <c r="O21" s="150"/>
    </row>
    <row r="22" spans="2:15" ht="15" customHeight="1" x14ac:dyDescent="0.2">
      <c r="B22" s="55"/>
      <c r="G22" s="146"/>
      <c r="H22" s="148"/>
      <c r="J22" s="150"/>
      <c r="K22" s="150"/>
      <c r="L22" s="150"/>
      <c r="M22" s="150"/>
      <c r="N22" s="150"/>
      <c r="O22" s="150"/>
    </row>
    <row r="23" spans="2:15" ht="15" customHeight="1" x14ac:dyDescent="0.2">
      <c r="B23" s="55"/>
      <c r="G23" s="146"/>
      <c r="H23" s="148"/>
      <c r="J23" s="150"/>
      <c r="K23" s="150"/>
      <c r="L23" s="150"/>
      <c r="M23" s="150"/>
      <c r="N23" s="150"/>
      <c r="O23" s="150"/>
    </row>
    <row r="24" spans="2:15" ht="15" customHeight="1" x14ac:dyDescent="0.2">
      <c r="B24" s="55"/>
      <c r="G24" s="146"/>
      <c r="H24" s="148"/>
      <c r="J24" s="150"/>
      <c r="K24" s="150"/>
      <c r="L24" s="150"/>
      <c r="M24" s="150"/>
      <c r="N24" s="150"/>
      <c r="O24" s="150"/>
    </row>
    <row r="25" spans="2:15" ht="15" customHeight="1" x14ac:dyDescent="0.2">
      <c r="B25" s="55"/>
      <c r="G25" s="146"/>
      <c r="H25" s="148"/>
      <c r="J25" s="150"/>
      <c r="K25" s="150"/>
      <c r="L25" s="150"/>
      <c r="M25" s="150"/>
      <c r="N25" s="150"/>
      <c r="O25" s="150"/>
    </row>
    <row r="26" spans="2:15" ht="15" customHeight="1" x14ac:dyDescent="0.2">
      <c r="B26" s="55"/>
      <c r="G26" s="146"/>
      <c r="H26" s="148"/>
      <c r="J26" s="150"/>
      <c r="K26" s="150"/>
      <c r="L26" s="150"/>
      <c r="M26" s="150"/>
      <c r="N26" s="150"/>
      <c r="O26" s="150"/>
    </row>
    <row r="27" spans="2:15" ht="15" customHeight="1" x14ac:dyDescent="0.2">
      <c r="B27" s="55"/>
      <c r="G27" s="146"/>
      <c r="H27" s="148"/>
      <c r="J27" s="150"/>
      <c r="K27" s="150"/>
      <c r="L27" s="150"/>
      <c r="M27" s="150"/>
      <c r="N27" s="150"/>
      <c r="O27" s="150"/>
    </row>
    <row r="28" spans="2:15" ht="15" customHeight="1" x14ac:dyDescent="0.2">
      <c r="B28" s="55"/>
      <c r="G28" s="146"/>
      <c r="H28" s="148"/>
      <c r="J28" s="150"/>
      <c r="K28" s="150"/>
      <c r="L28" s="150"/>
      <c r="M28" s="150"/>
      <c r="N28" s="150"/>
      <c r="O28" s="150"/>
    </row>
    <row r="29" spans="2:15" ht="15" customHeight="1" x14ac:dyDescent="0.2">
      <c r="B29" s="55"/>
      <c r="G29" s="146"/>
      <c r="H29" s="148"/>
      <c r="J29" s="150"/>
      <c r="K29" s="150"/>
      <c r="L29" s="150"/>
      <c r="M29" s="150"/>
      <c r="N29" s="150"/>
      <c r="O29" s="150"/>
    </row>
    <row r="30" spans="2:15" ht="15" customHeight="1" x14ac:dyDescent="0.2">
      <c r="B30" s="55"/>
      <c r="G30" s="146"/>
      <c r="H30" s="148"/>
      <c r="J30" s="150"/>
      <c r="K30" s="150"/>
      <c r="L30" s="150"/>
      <c r="M30" s="150"/>
      <c r="N30" s="150"/>
      <c r="O30" s="150"/>
    </row>
    <row r="31" spans="2:15" ht="15" customHeight="1" x14ac:dyDescent="0.2">
      <c r="B31" s="55"/>
      <c r="G31" s="146"/>
      <c r="H31" s="148"/>
      <c r="J31" s="150"/>
      <c r="K31" s="150"/>
      <c r="L31" s="150"/>
      <c r="M31" s="150"/>
      <c r="N31" s="150"/>
      <c r="O31" s="150"/>
    </row>
    <row r="32" spans="2:15" ht="15" customHeight="1" x14ac:dyDescent="0.2">
      <c r="B32" s="55"/>
      <c r="G32" s="146"/>
      <c r="H32" s="148"/>
      <c r="J32" s="150"/>
      <c r="K32" s="150"/>
      <c r="L32" s="150"/>
      <c r="M32" s="150"/>
      <c r="N32" s="150"/>
      <c r="O32" s="150"/>
    </row>
    <row r="33" spans="2:15" ht="15" customHeight="1" x14ac:dyDescent="0.2">
      <c r="B33" s="55"/>
      <c r="G33" s="146"/>
      <c r="H33" s="148"/>
      <c r="J33" s="150"/>
      <c r="K33" s="150"/>
      <c r="L33" s="150"/>
      <c r="M33" s="150"/>
      <c r="N33" s="150"/>
      <c r="O33" s="150"/>
    </row>
    <row r="34" spans="2:15" ht="15" customHeight="1" x14ac:dyDescent="0.2">
      <c r="B34" s="55"/>
      <c r="G34" s="146"/>
      <c r="H34" s="148"/>
      <c r="J34" s="150"/>
      <c r="K34" s="150"/>
      <c r="L34" s="150"/>
      <c r="M34" s="150"/>
      <c r="N34" s="150"/>
      <c r="O34" s="150"/>
    </row>
    <row r="35" spans="2:15" ht="15" customHeight="1" x14ac:dyDescent="0.2">
      <c r="B35" s="55"/>
      <c r="G35" s="146"/>
      <c r="H35" s="148"/>
      <c r="J35" s="150"/>
      <c r="K35" s="150"/>
      <c r="L35" s="150"/>
      <c r="M35" s="150"/>
      <c r="N35" s="150"/>
      <c r="O35" s="150"/>
    </row>
    <row r="36" spans="2:15" ht="15" customHeight="1" x14ac:dyDescent="0.2">
      <c r="B36" s="55"/>
      <c r="G36" s="146"/>
      <c r="H36" s="148"/>
      <c r="J36" s="183"/>
      <c r="K36" s="183"/>
      <c r="L36" s="183"/>
      <c r="M36" s="183"/>
      <c r="N36" s="183"/>
      <c r="O36" s="183"/>
    </row>
    <row r="37" spans="2:15" ht="15" customHeight="1" x14ac:dyDescent="0.2">
      <c r="B37" s="53"/>
    </row>
    <row r="38" spans="2:15" ht="15" customHeight="1" x14ac:dyDescent="0.2">
      <c r="G38" s="222" t="s">
        <v>49</v>
      </c>
      <c r="H38" s="223"/>
      <c r="I38" s="223"/>
      <c r="J38" s="223"/>
      <c r="K38" s="223"/>
      <c r="L38" s="223"/>
      <c r="M38" s="223"/>
      <c r="N38" s="223"/>
    </row>
    <row r="39" spans="2:15" x14ac:dyDescent="0.25">
      <c r="B39" s="32" t="s">
        <v>8</v>
      </c>
      <c r="C39" s="32" t="s">
        <v>126</v>
      </c>
      <c r="D39" s="32" t="s">
        <v>127</v>
      </c>
      <c r="E39" s="6"/>
      <c r="G39" s="98" t="s">
        <v>91</v>
      </c>
      <c r="H39" s="98" t="s">
        <v>93</v>
      </c>
      <c r="I39" s="98" t="s">
        <v>92</v>
      </c>
      <c r="J39" s="98" t="s">
        <v>95</v>
      </c>
      <c r="K39" s="98" t="s">
        <v>97</v>
      </c>
      <c r="L39" s="98" t="s">
        <v>96</v>
      </c>
      <c r="M39" s="39" t="s">
        <v>102</v>
      </c>
      <c r="N39" s="38" t="s">
        <v>94</v>
      </c>
    </row>
    <row r="40" spans="2:15" x14ac:dyDescent="0.25">
      <c r="B40" s="37" t="s">
        <v>200</v>
      </c>
      <c r="C40" s="90" t="e">
        <v>#DIV/0!</v>
      </c>
      <c r="D40" s="90"/>
      <c r="E40" s="6"/>
      <c r="G40" s="29">
        <f t="shared" ref="G40:N40" si="0">+SUMIFS($G$7:$G$7,$F$7:$F$7,G39)</f>
        <v>0</v>
      </c>
      <c r="H40" s="29">
        <f t="shared" si="0"/>
        <v>0</v>
      </c>
      <c r="I40" s="29">
        <f t="shared" si="0"/>
        <v>0</v>
      </c>
      <c r="J40" s="29">
        <f t="shared" si="0"/>
        <v>0</v>
      </c>
      <c r="K40" s="29">
        <f t="shared" si="0"/>
        <v>0</v>
      </c>
      <c r="L40" s="29">
        <f t="shared" si="0"/>
        <v>0</v>
      </c>
      <c r="M40" s="29">
        <f t="shared" si="0"/>
        <v>0</v>
      </c>
      <c r="N40" s="29">
        <f t="shared" si="0"/>
        <v>0</v>
      </c>
    </row>
    <row r="41" spans="2:15" x14ac:dyDescent="0.25">
      <c r="B41" s="40" t="s">
        <v>199</v>
      </c>
      <c r="C41" s="90" t="e">
        <v>#DIV/0!</v>
      </c>
      <c r="D41" s="90"/>
      <c r="E41" s="6"/>
      <c r="G41" s="56" t="e">
        <f>G40/$G$8</f>
        <v>#DIV/0!</v>
      </c>
      <c r="H41" s="56" t="e">
        <f t="shared" ref="H41:N41" si="1">H40/$G$8</f>
        <v>#DIV/0!</v>
      </c>
      <c r="I41" s="56" t="e">
        <f t="shared" si="1"/>
        <v>#DIV/0!</v>
      </c>
      <c r="J41" s="56" t="e">
        <f t="shared" si="1"/>
        <v>#DIV/0!</v>
      </c>
      <c r="K41" s="56" t="e">
        <f t="shared" si="1"/>
        <v>#DIV/0!</v>
      </c>
      <c r="L41" s="56" t="e">
        <f t="shared" si="1"/>
        <v>#DIV/0!</v>
      </c>
      <c r="M41" s="56" t="e">
        <f t="shared" si="1"/>
        <v>#DIV/0!</v>
      </c>
      <c r="N41" s="56" t="e">
        <f t="shared" si="1"/>
        <v>#DIV/0!</v>
      </c>
    </row>
    <row r="42" spans="2:15" x14ac:dyDescent="0.25">
      <c r="B42" s="42" t="s">
        <v>199</v>
      </c>
      <c r="C42" s="90" t="e">
        <v>#DIV/0!</v>
      </c>
      <c r="D42" s="90"/>
      <c r="E42" s="6"/>
    </row>
    <row r="43" spans="2:15" x14ac:dyDescent="0.25">
      <c r="B43" s="43" t="s">
        <v>200</v>
      </c>
      <c r="C43" s="90" t="e">
        <v>#DIV/0!</v>
      </c>
      <c r="D43" s="90"/>
      <c r="E43" s="6"/>
    </row>
    <row r="44" spans="2:15" ht="38.25" x14ac:dyDescent="0.25">
      <c r="B44" s="37" t="s">
        <v>11</v>
      </c>
      <c r="C44" s="90" t="e">
        <v>#DIV/0!</v>
      </c>
      <c r="D44" s="90"/>
      <c r="E44" s="6"/>
      <c r="K44" s="214" t="s">
        <v>7</v>
      </c>
      <c r="L44" s="214"/>
      <c r="M44" s="58" t="s">
        <v>118</v>
      </c>
    </row>
    <row r="45" spans="2:15" x14ac:dyDescent="0.25">
      <c r="B45"/>
      <c r="C45"/>
      <c r="D45"/>
      <c r="E45" s="6"/>
      <c r="G45" s="200" t="s">
        <v>48</v>
      </c>
      <c r="H45" s="200"/>
      <c r="I45" s="200"/>
      <c r="J45" s="92"/>
      <c r="K45" s="189">
        <f>+COUNTA(B7:B7)</f>
        <v>0</v>
      </c>
      <c r="L45" s="189"/>
      <c r="M45" s="38">
        <f>MAX(G7:G7)</f>
        <v>0</v>
      </c>
      <c r="N45" s="92"/>
      <c r="O45" s="96"/>
    </row>
    <row r="46" spans="2:15" x14ac:dyDescent="0.25">
      <c r="B46"/>
      <c r="C46"/>
      <c r="D46"/>
      <c r="E46" s="6"/>
      <c r="G46" s="98" t="s">
        <v>99</v>
      </c>
      <c r="H46" s="98" t="s">
        <v>117</v>
      </c>
      <c r="I46" s="98" t="s">
        <v>101</v>
      </c>
      <c r="J46" s="93"/>
      <c r="K46" s="93"/>
      <c r="L46" s="93"/>
      <c r="M46" s="93"/>
      <c r="N46" s="93"/>
      <c r="O46" s="96"/>
    </row>
    <row r="47" spans="2:15" x14ac:dyDescent="0.25">
      <c r="B47"/>
      <c r="C47"/>
      <c r="D47"/>
      <c r="E47" s="6"/>
      <c r="G47" s="29">
        <f>+SUMIFS($G$7:$G$7,$D$7:$D$7,G46)</f>
        <v>0</v>
      </c>
      <c r="H47" s="29">
        <f>+SUMIFS($G$7:$G$7,$D$7:$D$7,H46)</f>
        <v>0</v>
      </c>
      <c r="I47" s="29">
        <f>+SUMIFS($G$7:$G$7,$D$7:$D$7,I46)</f>
        <v>0</v>
      </c>
      <c r="J47" s="94"/>
      <c r="K47" s="94"/>
      <c r="L47" s="94"/>
      <c r="M47" s="94"/>
      <c r="N47" s="94"/>
      <c r="O47" s="96"/>
    </row>
    <row r="48" spans="2:15" x14ac:dyDescent="0.25">
      <c r="B48"/>
      <c r="C48"/>
      <c r="D48"/>
      <c r="E48" s="6"/>
      <c r="G48" s="56" t="e">
        <f>G47/$G$8</f>
        <v>#DIV/0!</v>
      </c>
      <c r="H48" s="56" t="e">
        <f t="shared" ref="H48:I48" si="2">H47/$G$8</f>
        <v>#DIV/0!</v>
      </c>
      <c r="I48" s="56" t="e">
        <f t="shared" si="2"/>
        <v>#DIV/0!</v>
      </c>
      <c r="J48" s="95"/>
      <c r="K48" s="95"/>
      <c r="L48" s="95"/>
      <c r="M48" s="95"/>
      <c r="N48" s="95"/>
      <c r="O48" s="96"/>
    </row>
    <row r="49" spans="2:15" x14ac:dyDescent="0.25">
      <c r="B49"/>
      <c r="C49"/>
      <c r="D49"/>
      <c r="J49" s="96"/>
      <c r="K49" s="96"/>
      <c r="L49" s="96"/>
      <c r="M49" s="96"/>
      <c r="N49" s="96"/>
      <c r="O49" s="96"/>
    </row>
    <row r="50" spans="2:15" x14ac:dyDescent="0.25">
      <c r="B50"/>
      <c r="C50"/>
      <c r="D50"/>
    </row>
    <row r="51" spans="2:15" ht="15" customHeight="1" x14ac:dyDescent="0.25">
      <c r="B51"/>
      <c r="C51"/>
      <c r="D51"/>
    </row>
    <row r="52" spans="2:15" ht="15" customHeight="1" x14ac:dyDescent="0.25">
      <c r="B52"/>
      <c r="C52"/>
      <c r="D52"/>
    </row>
    <row r="59" spans="2:15" ht="15" customHeight="1" x14ac:dyDescent="0.2">
      <c r="E59" s="36"/>
      <c r="G59" s="36"/>
    </row>
    <row r="61" spans="2:15" ht="15" customHeight="1" x14ac:dyDescent="0.2">
      <c r="E61" s="36"/>
    </row>
  </sheetData>
  <autoFilter ref="B6:H7" xr:uid="{00000000-0009-0000-0000-000003000000}"/>
  <mergeCells count="15">
    <mergeCell ref="K44:L44"/>
    <mergeCell ref="K45:L45"/>
    <mergeCell ref="B10:C10"/>
    <mergeCell ref="F10:G10"/>
    <mergeCell ref="B11:C13"/>
    <mergeCell ref="D11:D13"/>
    <mergeCell ref="E11:E13"/>
    <mergeCell ref="F11:G13"/>
    <mergeCell ref="G38:N38"/>
    <mergeCell ref="G45:I45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4FC316A-1FE0-49DC-A140-4D8A1B8B2A55}">
          <x14:formula1>
            <xm:f>CARGO!$B$2:$B$26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B42"/>
  <sheetViews>
    <sheetView topLeftCell="A10" zoomScale="80" zoomScaleNormal="80" workbookViewId="0">
      <selection activeCell="K22" sqref="K22"/>
    </sheetView>
  </sheetViews>
  <sheetFormatPr baseColWidth="10" defaultColWidth="11.42578125" defaultRowHeight="15" x14ac:dyDescent="0.25"/>
  <cols>
    <col min="1" max="1" width="11.42578125" style="6"/>
    <col min="2" max="10" width="16.140625" style="6" customWidth="1"/>
    <col min="11" max="13" width="11.42578125" style="6"/>
    <col min="14" max="14" width="40.7109375" style="6" customWidth="1"/>
    <col min="15" max="15" width="61.140625" style="6" customWidth="1"/>
    <col min="16" max="16" width="60.28515625" style="6" customWidth="1"/>
    <col min="17" max="17" width="11.42578125" style="6"/>
    <col min="18" max="18" width="19" style="6" bestFit="1" customWidth="1"/>
    <col min="19" max="19" width="17.7109375" style="6" customWidth="1"/>
    <col min="20" max="16384" width="11.42578125" style="6"/>
  </cols>
  <sheetData>
    <row r="1" spans="1:28" ht="19.5" customHeight="1" x14ac:dyDescent="0.25">
      <c r="C1" s="204"/>
      <c r="D1" s="190" t="s">
        <v>140</v>
      </c>
      <c r="E1" s="191"/>
      <c r="F1" s="192"/>
      <c r="G1" s="156" t="s">
        <v>143</v>
      </c>
      <c r="H1" s="156" t="s">
        <v>147</v>
      </c>
      <c r="I1" s="160"/>
    </row>
    <row r="2" spans="1:28" ht="19.5" customHeight="1" x14ac:dyDescent="0.25">
      <c r="C2" s="205"/>
      <c r="D2" s="193" t="s">
        <v>141</v>
      </c>
      <c r="E2" s="194"/>
      <c r="F2" s="195"/>
      <c r="G2" s="156" t="s">
        <v>144</v>
      </c>
      <c r="H2" s="156">
        <v>0</v>
      </c>
      <c r="I2" s="161"/>
    </row>
    <row r="3" spans="1:28" ht="19.5" customHeight="1" x14ac:dyDescent="0.25">
      <c r="C3" s="205"/>
      <c r="D3" s="193" t="s">
        <v>142</v>
      </c>
      <c r="E3" s="194"/>
      <c r="F3" s="195"/>
      <c r="G3" s="156" t="s">
        <v>145</v>
      </c>
      <c r="H3" s="157">
        <v>45658</v>
      </c>
      <c r="I3" s="161"/>
    </row>
    <row r="4" spans="1:28" ht="19.5" customHeight="1" x14ac:dyDescent="0.25">
      <c r="C4" s="206"/>
      <c r="D4" s="196"/>
      <c r="E4" s="197"/>
      <c r="F4" s="198"/>
      <c r="G4" s="156" t="s">
        <v>146</v>
      </c>
      <c r="H4" s="157" t="s">
        <v>159</v>
      </c>
      <c r="I4" s="100"/>
    </row>
    <row r="6" spans="1:28" customFormat="1" ht="22.5" customHeight="1" x14ac:dyDescent="0.25">
      <c r="A6" s="6"/>
      <c r="B6" s="224" t="s">
        <v>37</v>
      </c>
      <c r="C6" s="224"/>
      <c r="D6" s="224"/>
      <c r="E6" s="224"/>
      <c r="F6" s="224"/>
      <c r="G6" s="224"/>
      <c r="H6" s="224"/>
      <c r="I6" s="224"/>
      <c r="J6" s="224"/>
      <c r="K6" s="6"/>
      <c r="L6" s="6"/>
      <c r="M6" s="6"/>
      <c r="N6" s="8" t="s">
        <v>45</v>
      </c>
      <c r="O6" s="8" t="s">
        <v>1</v>
      </c>
      <c r="P6" s="8" t="s">
        <v>46</v>
      </c>
      <c r="Q6" s="6"/>
      <c r="R6" s="80" t="s">
        <v>67</v>
      </c>
      <c r="S6" s="80" t="s">
        <v>2</v>
      </c>
      <c r="T6" s="6"/>
      <c r="U6" s="6"/>
      <c r="V6" s="6"/>
      <c r="W6" s="6"/>
      <c r="X6" s="6"/>
      <c r="Y6" s="6"/>
      <c r="Z6" s="6"/>
      <c r="AA6" s="6"/>
      <c r="AB6" s="6"/>
    </row>
    <row r="7" spans="1:28" customFormat="1" ht="22.5" customHeight="1" x14ac:dyDescent="0.25">
      <c r="A7" s="6"/>
      <c r="B7" s="226" t="s">
        <v>38</v>
      </c>
      <c r="C7" s="226"/>
      <c r="D7" s="226" t="s">
        <v>39</v>
      </c>
      <c r="E7" s="226"/>
      <c r="F7" s="226"/>
      <c r="G7" s="226" t="s">
        <v>40</v>
      </c>
      <c r="H7" s="226"/>
      <c r="I7" s="226"/>
      <c r="J7" s="226"/>
      <c r="K7" s="6"/>
      <c r="L7" s="6"/>
      <c r="M7" s="6"/>
      <c r="N7" s="7"/>
      <c r="O7" s="75"/>
      <c r="P7" s="7"/>
      <c r="Q7" s="6"/>
      <c r="R7" s="134"/>
      <c r="S7" s="135"/>
      <c r="T7" s="6"/>
      <c r="U7" s="6"/>
      <c r="V7" s="6"/>
      <c r="W7" s="6"/>
      <c r="X7" s="6"/>
      <c r="Y7" s="6"/>
      <c r="Z7" s="6"/>
      <c r="AA7" s="6"/>
      <c r="AB7" s="6"/>
    </row>
    <row r="8" spans="1:28" customFormat="1" ht="22.5" customHeight="1" x14ac:dyDescent="0.25">
      <c r="A8" s="6"/>
      <c r="B8" s="227" t="s">
        <v>120</v>
      </c>
      <c r="C8" s="227"/>
      <c r="D8" s="227">
        <v>25</v>
      </c>
      <c r="E8" s="227"/>
      <c r="F8" s="227"/>
      <c r="G8" s="227">
        <v>0</v>
      </c>
      <c r="H8" s="227"/>
      <c r="I8" s="227"/>
      <c r="J8" s="227"/>
      <c r="K8" s="6"/>
      <c r="L8" s="6"/>
      <c r="M8" s="6"/>
      <c r="N8" s="9"/>
      <c r="O8" s="76"/>
      <c r="P8" s="9"/>
      <c r="Q8" s="6"/>
      <c r="R8" s="1"/>
      <c r="S8" s="79"/>
      <c r="T8" s="6"/>
      <c r="U8" s="6"/>
      <c r="V8" s="6"/>
      <c r="W8" s="6"/>
      <c r="X8" s="6"/>
      <c r="Y8" s="6"/>
      <c r="Z8" s="6"/>
      <c r="AA8" s="6"/>
      <c r="AB8" s="6"/>
    </row>
    <row r="9" spans="1:28" customFormat="1" ht="22.5" customHeight="1" x14ac:dyDescent="0.25">
      <c r="A9" s="6"/>
      <c r="B9" s="224" t="s">
        <v>119</v>
      </c>
      <c r="C9" s="224"/>
      <c r="D9" s="224"/>
      <c r="E9" s="224"/>
      <c r="F9" s="224"/>
      <c r="G9" s="224"/>
      <c r="H9" s="224"/>
      <c r="I9" s="224"/>
      <c r="J9" s="224"/>
      <c r="K9" s="6"/>
      <c r="L9" s="6"/>
      <c r="M9" s="6"/>
      <c r="N9" s="7"/>
      <c r="O9" s="75"/>
      <c r="P9" s="7"/>
      <c r="Q9" s="6"/>
      <c r="R9" s="1"/>
      <c r="S9" s="79"/>
      <c r="T9" s="6"/>
      <c r="U9" s="6"/>
      <c r="V9" s="6"/>
    </row>
    <row r="10" spans="1:28" customFormat="1" ht="22.5" customHeight="1" x14ac:dyDescent="0.25">
      <c r="A10" s="6"/>
      <c r="B10" s="226" t="s">
        <v>122</v>
      </c>
      <c r="C10" s="226"/>
      <c r="D10" s="226"/>
      <c r="E10" s="226" t="s">
        <v>121</v>
      </c>
      <c r="F10" s="226"/>
      <c r="G10" s="226"/>
      <c r="H10" s="226" t="s">
        <v>123</v>
      </c>
      <c r="I10" s="226"/>
      <c r="J10" s="226"/>
      <c r="K10" s="6"/>
      <c r="L10" s="6"/>
      <c r="M10" s="6"/>
      <c r="N10" s="9"/>
      <c r="O10" s="76"/>
      <c r="P10" s="9"/>
      <c r="Q10" s="6"/>
      <c r="R10" s="1"/>
      <c r="S10" s="79"/>
      <c r="T10" s="6"/>
      <c r="U10" s="6"/>
      <c r="V10" s="6"/>
    </row>
    <row r="11" spans="1:28" customFormat="1" ht="22.5" customHeight="1" x14ac:dyDescent="0.25">
      <c r="A11" s="6"/>
      <c r="B11" s="228">
        <f>+N32/6</f>
        <v>0</v>
      </c>
      <c r="C11" s="228"/>
      <c r="D11" s="228"/>
      <c r="E11" s="228">
        <f>+O32/17</f>
        <v>0</v>
      </c>
      <c r="F11" s="228"/>
      <c r="G11" s="228"/>
      <c r="H11" s="228">
        <f>+P32/2</f>
        <v>0</v>
      </c>
      <c r="I11" s="228"/>
      <c r="J11" s="228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8" customFormat="1" ht="22.5" customHeight="1" x14ac:dyDescent="0.25">
      <c r="A12" s="6"/>
      <c r="B12" s="224" t="s">
        <v>42</v>
      </c>
      <c r="C12" s="224"/>
      <c r="D12" s="224"/>
      <c r="E12" s="224"/>
      <c r="F12" s="224"/>
      <c r="G12" s="224"/>
      <c r="H12" s="224"/>
      <c r="I12" s="224"/>
      <c r="J12" s="22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8" customFormat="1" ht="30.6" customHeight="1" x14ac:dyDescent="0.25">
      <c r="A13" s="6"/>
      <c r="B13" s="108" t="s">
        <v>91</v>
      </c>
      <c r="C13" s="108" t="s">
        <v>93</v>
      </c>
      <c r="D13" s="108" t="s">
        <v>92</v>
      </c>
      <c r="E13" s="108" t="s">
        <v>95</v>
      </c>
      <c r="F13" s="108" t="s">
        <v>97</v>
      </c>
      <c r="G13" s="109" t="s">
        <v>96</v>
      </c>
      <c r="H13" s="109" t="s">
        <v>102</v>
      </c>
      <c r="I13" s="109" t="s">
        <v>94</v>
      </c>
      <c r="J13" s="107" t="s">
        <v>43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8" customFormat="1" ht="22.5" customHeight="1" x14ac:dyDescent="0.25">
      <c r="A14" s="5"/>
      <c r="B14" s="110">
        <f>O35/2</f>
        <v>0</v>
      </c>
      <c r="C14" s="110">
        <f>O36/2</f>
        <v>0</v>
      </c>
      <c r="D14" s="110">
        <f>O37/3</f>
        <v>0</v>
      </c>
      <c r="E14" s="110">
        <f>O38/2</f>
        <v>0</v>
      </c>
      <c r="F14" s="110">
        <f>O39/2</f>
        <v>0</v>
      </c>
      <c r="G14" s="110">
        <f>O40/3</f>
        <v>0</v>
      </c>
      <c r="H14" s="110">
        <f>O41/2</f>
        <v>0</v>
      </c>
      <c r="I14" s="110">
        <f>O42/2</f>
        <v>0</v>
      </c>
      <c r="J14" s="111">
        <f>+SUM(B14:G14)</f>
        <v>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8" customFormat="1" ht="22.5" customHeight="1" x14ac:dyDescent="0.25">
      <c r="A15" s="6"/>
      <c r="B15" s="225" t="s">
        <v>44</v>
      </c>
      <c r="C15" s="225"/>
      <c r="D15" s="225"/>
      <c r="E15" s="225"/>
      <c r="F15" s="225"/>
      <c r="G15" s="225"/>
      <c r="H15" s="225"/>
      <c r="I15" s="225"/>
      <c r="J15" s="112">
        <f>G8/D8</f>
        <v>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8" customFormat="1" ht="22.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customFormat="1" ht="22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customFormat="1" ht="22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customFormat="1" ht="22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customFormat="1" ht="22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customFormat="1" ht="22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customFormat="1" ht="22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customFormat="1" ht="22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customFormat="1" ht="22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2.5" customHeight="1" x14ac:dyDescent="0.25"/>
    <row r="26" spans="1:22" ht="22.5" customHeight="1" x14ac:dyDescent="0.25"/>
    <row r="27" spans="1:22" ht="22.5" customHeight="1" x14ac:dyDescent="0.25"/>
    <row r="28" spans="1:22" ht="22.5" customHeight="1" x14ac:dyDescent="0.25"/>
    <row r="29" spans="1:22" x14ac:dyDescent="0.25">
      <c r="P29" s="78"/>
    </row>
    <row r="30" spans="1:22" x14ac:dyDescent="0.25">
      <c r="P30" s="78"/>
    </row>
    <row r="31" spans="1:22" x14ac:dyDescent="0.25">
      <c r="B31" s="73" t="s">
        <v>31</v>
      </c>
      <c r="C31" s="73" t="s">
        <v>32</v>
      </c>
      <c r="D31" s="73" t="s">
        <v>33</v>
      </c>
      <c r="E31" s="73" t="s">
        <v>34</v>
      </c>
      <c r="F31" s="73" t="s">
        <v>35</v>
      </c>
      <c r="G31" s="73" t="s">
        <v>36</v>
      </c>
      <c r="H31" s="73" t="s">
        <v>41</v>
      </c>
      <c r="I31" s="73" t="s">
        <v>47</v>
      </c>
      <c r="J31" s="73" t="s">
        <v>84</v>
      </c>
      <c r="K31" s="73" t="s">
        <v>88</v>
      </c>
      <c r="L31" s="73" t="s">
        <v>90</v>
      </c>
      <c r="N31" s="98" t="s">
        <v>99</v>
      </c>
      <c r="O31" s="98" t="s">
        <v>98</v>
      </c>
      <c r="P31" s="98" t="s">
        <v>101</v>
      </c>
    </row>
    <row r="32" spans="1:22" x14ac:dyDescent="0.25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N32" s="29">
        <f>+COUNTIF($R$7:$R$10,N31)</f>
        <v>0</v>
      </c>
      <c r="O32" s="29">
        <f>+COUNTIF($R$7:$R$10,O31)</f>
        <v>0</v>
      </c>
      <c r="P32" s="29">
        <f>+COUNTIF($R$7:$R$10,P31)</f>
        <v>0</v>
      </c>
    </row>
    <row r="33" spans="14:16" x14ac:dyDescent="0.25">
      <c r="P33" s="78"/>
    </row>
    <row r="34" spans="14:16" x14ac:dyDescent="0.25">
      <c r="N34" s="61" t="s">
        <v>72</v>
      </c>
      <c r="O34" s="61" t="s">
        <v>2</v>
      </c>
      <c r="P34" s="77"/>
    </row>
    <row r="35" spans="14:16" x14ac:dyDescent="0.25">
      <c r="N35" s="98" t="s">
        <v>91</v>
      </c>
      <c r="O35" s="29">
        <f>+COUNTIF($S$7:$S$10,N35)</f>
        <v>0</v>
      </c>
      <c r="P35" s="78"/>
    </row>
    <row r="36" spans="14:16" x14ac:dyDescent="0.25">
      <c r="N36" s="98" t="s">
        <v>93</v>
      </c>
      <c r="O36" s="29">
        <f>+COUNTIF($S$7:$S$10,N36)</f>
        <v>0</v>
      </c>
      <c r="P36" s="78"/>
    </row>
    <row r="37" spans="14:16" x14ac:dyDescent="0.25">
      <c r="N37" s="98" t="s">
        <v>92</v>
      </c>
      <c r="O37" s="29">
        <f>+COUNTIF($S$7:$S$10,N37)</f>
        <v>0</v>
      </c>
      <c r="P37" s="78"/>
    </row>
    <row r="38" spans="14:16" x14ac:dyDescent="0.25">
      <c r="N38" s="98" t="s">
        <v>95</v>
      </c>
      <c r="O38" s="29">
        <f t="shared" ref="O38:O41" si="0">+COUNTIF($S$7:$S$10,N38)</f>
        <v>0</v>
      </c>
      <c r="P38" s="22"/>
    </row>
    <row r="39" spans="14:16" x14ac:dyDescent="0.25">
      <c r="N39" s="98" t="s">
        <v>97</v>
      </c>
      <c r="O39" s="29">
        <f t="shared" si="0"/>
        <v>0</v>
      </c>
      <c r="P39" s="78"/>
    </row>
    <row r="40" spans="14:16" x14ac:dyDescent="0.25">
      <c r="N40" s="98" t="s">
        <v>96</v>
      </c>
      <c r="O40" s="29">
        <f t="shared" si="0"/>
        <v>0</v>
      </c>
      <c r="P40" s="78"/>
    </row>
    <row r="41" spans="14:16" x14ac:dyDescent="0.25">
      <c r="N41" s="39" t="s">
        <v>102</v>
      </c>
      <c r="O41" s="29">
        <f t="shared" si="0"/>
        <v>0</v>
      </c>
      <c r="P41" s="78"/>
    </row>
    <row r="42" spans="14:16" x14ac:dyDescent="0.25">
      <c r="N42" s="38" t="s">
        <v>94</v>
      </c>
      <c r="O42" s="29">
        <f>+COUNTIF($S$7:$S$10,N42)</f>
        <v>0</v>
      </c>
    </row>
  </sheetData>
  <mergeCells count="20">
    <mergeCell ref="B15:I15"/>
    <mergeCell ref="D7:F7"/>
    <mergeCell ref="D8:F8"/>
    <mergeCell ref="E10:G10"/>
    <mergeCell ref="E11:G11"/>
    <mergeCell ref="B10:D10"/>
    <mergeCell ref="B11:D11"/>
    <mergeCell ref="B9:J9"/>
    <mergeCell ref="H10:J10"/>
    <mergeCell ref="G7:J7"/>
    <mergeCell ref="G8:J8"/>
    <mergeCell ref="B7:C7"/>
    <mergeCell ref="B8:C8"/>
    <mergeCell ref="B12:J12"/>
    <mergeCell ref="H11:J11"/>
    <mergeCell ref="D1:F1"/>
    <mergeCell ref="D2:F2"/>
    <mergeCell ref="D3:F4"/>
    <mergeCell ref="C1:C4"/>
    <mergeCell ref="B6:J6"/>
  </mergeCells>
  <phoneticPr fontId="12" type="noConversion"/>
  <pageMargins left="0.7" right="0.7" top="0.75" bottom="0.75" header="0.3" footer="0.3"/>
  <pageSetup paperSize="9" firstPageNumber="2147483648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H18"/>
  <sheetViews>
    <sheetView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11.42578125" style="6"/>
    <col min="2" max="2" width="19.85546875" style="6" bestFit="1" customWidth="1"/>
    <col min="3" max="3" width="25" style="6" customWidth="1"/>
    <col min="4" max="4" width="23.42578125" style="6" customWidth="1"/>
    <col min="5" max="5" width="19.42578125" style="6" customWidth="1"/>
    <col min="6" max="6" width="26.42578125" style="6" customWidth="1"/>
    <col min="7" max="7" width="23.5703125" style="6" customWidth="1"/>
    <col min="8" max="8" width="18.42578125" style="6" customWidth="1"/>
    <col min="9" max="16384" width="11.42578125" style="6"/>
  </cols>
  <sheetData>
    <row r="1" spans="2:8" ht="18" customHeight="1" x14ac:dyDescent="0.25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8" ht="18" customHeight="1" x14ac:dyDescent="0.25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8" ht="18" customHeight="1" x14ac:dyDescent="0.25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8" ht="18" customHeight="1" x14ac:dyDescent="0.25">
      <c r="B4" s="206"/>
      <c r="C4" s="196"/>
      <c r="D4" s="197"/>
      <c r="E4" s="198"/>
      <c r="F4" s="156" t="s">
        <v>146</v>
      </c>
      <c r="G4" s="157" t="s">
        <v>151</v>
      </c>
      <c r="H4" s="206"/>
    </row>
    <row r="6" spans="2:8" ht="22.5" customHeight="1" x14ac:dyDescent="0.25">
      <c r="B6" s="185"/>
      <c r="C6" s="229" t="s">
        <v>187</v>
      </c>
      <c r="D6" s="229"/>
      <c r="E6" s="229"/>
      <c r="F6" s="229"/>
      <c r="G6" s="229"/>
    </row>
    <row r="7" spans="2:8" ht="46.5" customHeight="1" x14ac:dyDescent="0.25">
      <c r="B7" s="162"/>
      <c r="C7" s="2" t="s">
        <v>21</v>
      </c>
      <c r="D7" s="83" t="s">
        <v>193</v>
      </c>
      <c r="E7" s="83" t="s">
        <v>188</v>
      </c>
      <c r="F7" s="83" t="s">
        <v>189</v>
      </c>
      <c r="G7" s="83" t="s">
        <v>190</v>
      </c>
      <c r="H7" s="186"/>
    </row>
    <row r="8" spans="2:8" s="81" customFormat="1" ht="22.5" customHeight="1" x14ac:dyDescent="0.25">
      <c r="C8" s="14">
        <f>+ROTACIÓN!D8</f>
        <v>25</v>
      </c>
      <c r="D8" s="86">
        <f>+C8*8</f>
        <v>200</v>
      </c>
      <c r="E8" s="86">
        <f>+D8*22</f>
        <v>4400</v>
      </c>
      <c r="F8" s="86">
        <f>+F18</f>
        <v>0</v>
      </c>
      <c r="G8" s="82">
        <f>+F8/E8</f>
        <v>0</v>
      </c>
    </row>
    <row r="9" spans="2:8" s="81" customFormat="1" x14ac:dyDescent="0.25"/>
    <row r="10" spans="2:8" s="81" customFormat="1" x14ac:dyDescent="0.25">
      <c r="D10" s="3" t="s">
        <v>22</v>
      </c>
      <c r="E10" s="3" t="s">
        <v>23</v>
      </c>
      <c r="F10" s="3" t="s">
        <v>24</v>
      </c>
    </row>
    <row r="11" spans="2:8" s="81" customFormat="1" x14ac:dyDescent="0.25">
      <c r="D11" s="10" t="s">
        <v>25</v>
      </c>
      <c r="E11" s="15">
        <f>+'VACA DISFRU'!F9</f>
        <v>0</v>
      </c>
      <c r="F11" s="85">
        <f>E11*7.83</f>
        <v>0</v>
      </c>
    </row>
    <row r="12" spans="2:8" s="81" customFormat="1" x14ac:dyDescent="0.25">
      <c r="D12" s="10" t="s">
        <v>26</v>
      </c>
      <c r="E12" s="15">
        <f>+'LIC NO REM'!C8</f>
        <v>0</v>
      </c>
      <c r="F12" s="85">
        <f t="shared" ref="F12:F17" si="0">E12*7.83</f>
        <v>0</v>
      </c>
    </row>
    <row r="13" spans="2:8" s="81" customFormat="1" x14ac:dyDescent="0.25">
      <c r="D13" s="10" t="s">
        <v>27</v>
      </c>
      <c r="E13" s="15">
        <f>+'LIC NO REM'!B8</f>
        <v>0</v>
      </c>
      <c r="F13" s="85">
        <f t="shared" si="0"/>
        <v>0</v>
      </c>
    </row>
    <row r="14" spans="2:8" s="81" customFormat="1" x14ac:dyDescent="0.25">
      <c r="D14" s="10" t="s">
        <v>86</v>
      </c>
      <c r="E14" s="15">
        <f>+'LIC MATER_PATER'!G8</f>
        <v>0</v>
      </c>
      <c r="F14" s="85">
        <f t="shared" si="0"/>
        <v>0</v>
      </c>
    </row>
    <row r="15" spans="2:8" s="81" customFormat="1" x14ac:dyDescent="0.25">
      <c r="D15" s="10" t="s">
        <v>85</v>
      </c>
      <c r="E15" s="15">
        <f>+'LIC LUTO'!G8</f>
        <v>0</v>
      </c>
      <c r="F15" s="85">
        <f t="shared" si="0"/>
        <v>0</v>
      </c>
    </row>
    <row r="16" spans="2:8" s="81" customFormat="1" x14ac:dyDescent="0.25">
      <c r="D16" s="10" t="s">
        <v>28</v>
      </c>
      <c r="E16" s="15">
        <f>+'CALAM DOMES'!G8</f>
        <v>0</v>
      </c>
      <c r="F16" s="85">
        <f t="shared" si="0"/>
        <v>0</v>
      </c>
    </row>
    <row r="17" spans="4:6" s="81" customFormat="1" x14ac:dyDescent="0.25">
      <c r="D17" s="10" t="s">
        <v>29</v>
      </c>
      <c r="E17" s="15">
        <f>+IEG!G11</f>
        <v>0</v>
      </c>
      <c r="F17" s="85">
        <f t="shared" si="0"/>
        <v>0</v>
      </c>
    </row>
    <row r="18" spans="4:6" s="81" customFormat="1" x14ac:dyDescent="0.25">
      <c r="D18" s="4" t="s">
        <v>30</v>
      </c>
      <c r="E18" s="15">
        <f>+SUM(E11:E17)</f>
        <v>0</v>
      </c>
      <c r="F18" s="15">
        <f>+SUM(F11:F17)</f>
        <v>0</v>
      </c>
    </row>
  </sheetData>
  <mergeCells count="6">
    <mergeCell ref="C6:G6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B1:J36"/>
  <sheetViews>
    <sheetView zoomScale="80" zoomScaleNormal="80" workbookViewId="0">
      <selection activeCell="K32" sqref="K32"/>
    </sheetView>
  </sheetViews>
  <sheetFormatPr baseColWidth="10" defaultColWidth="11.42578125" defaultRowHeight="15" x14ac:dyDescent="0.25"/>
  <cols>
    <col min="1" max="1" width="11.42578125" style="6"/>
    <col min="2" max="2" width="17.140625" style="6" customWidth="1"/>
    <col min="3" max="3" width="16" style="6" customWidth="1"/>
    <col min="4" max="4" width="17.5703125" style="6" customWidth="1"/>
    <col min="5" max="5" width="16.7109375" style="6" bestFit="1" customWidth="1"/>
    <col min="6" max="6" width="12.85546875" style="6" customWidth="1"/>
    <col min="7" max="7" width="16.140625" style="6" bestFit="1" customWidth="1"/>
    <col min="8" max="8" width="17" style="6" customWidth="1"/>
    <col min="9" max="16384" width="11.42578125" style="6"/>
  </cols>
  <sheetData>
    <row r="1" spans="2:10" ht="18.75" customHeight="1" x14ac:dyDescent="0.25">
      <c r="B1" s="204"/>
      <c r="C1" s="190" t="s">
        <v>140</v>
      </c>
      <c r="D1" s="191"/>
      <c r="E1" s="192"/>
      <c r="F1" s="156" t="s">
        <v>143</v>
      </c>
      <c r="G1" s="156" t="s">
        <v>147</v>
      </c>
      <c r="H1" s="204"/>
    </row>
    <row r="2" spans="2:10" ht="18.75" customHeight="1" x14ac:dyDescent="0.25">
      <c r="B2" s="205"/>
      <c r="C2" s="193" t="s">
        <v>141</v>
      </c>
      <c r="D2" s="194"/>
      <c r="E2" s="195"/>
      <c r="F2" s="156" t="s">
        <v>144</v>
      </c>
      <c r="G2" s="156">
        <v>0</v>
      </c>
      <c r="H2" s="205"/>
    </row>
    <row r="3" spans="2:10" ht="18.75" customHeight="1" x14ac:dyDescent="0.25">
      <c r="B3" s="205"/>
      <c r="C3" s="193" t="s">
        <v>142</v>
      </c>
      <c r="D3" s="194"/>
      <c r="E3" s="195"/>
      <c r="F3" s="156" t="s">
        <v>145</v>
      </c>
      <c r="G3" s="157">
        <v>45658</v>
      </c>
      <c r="H3" s="205"/>
    </row>
    <row r="4" spans="2:10" ht="18.75" customHeight="1" x14ac:dyDescent="0.25">
      <c r="B4" s="206"/>
      <c r="C4" s="196"/>
      <c r="D4" s="197"/>
      <c r="E4" s="198"/>
      <c r="F4" s="156" t="s">
        <v>146</v>
      </c>
      <c r="G4" s="157" t="s">
        <v>149</v>
      </c>
      <c r="H4" s="206"/>
    </row>
    <row r="6" spans="2:10" x14ac:dyDescent="0.25">
      <c r="B6" s="231" t="s">
        <v>49</v>
      </c>
      <c r="C6" s="231"/>
      <c r="D6" s="231"/>
      <c r="E6" s="231"/>
      <c r="F6" s="231"/>
      <c r="G6" s="231"/>
      <c r="H6" s="231"/>
      <c r="I6" s="231"/>
    </row>
    <row r="7" spans="2:10" ht="24.95" customHeight="1" x14ac:dyDescent="0.25">
      <c r="B7" s="108" t="s">
        <v>91</v>
      </c>
      <c r="C7" s="108" t="s">
        <v>93</v>
      </c>
      <c r="D7" s="108" t="s">
        <v>92</v>
      </c>
      <c r="E7" s="108" t="s">
        <v>95</v>
      </c>
      <c r="F7" s="108" t="s">
        <v>97</v>
      </c>
      <c r="G7" s="108" t="s">
        <v>96</v>
      </c>
      <c r="H7" s="108" t="s">
        <v>102</v>
      </c>
      <c r="I7" s="109" t="s">
        <v>94</v>
      </c>
    </row>
    <row r="8" spans="2:10" x14ac:dyDescent="0.25">
      <c r="B8" s="13">
        <f>+IEG!B48+'LIC REM'!F32+'LIC NO REM'!F19+'LIC MATER_PATER'!B41+'VACA DISFRU'!B52+'LIC LUTO'!G36+'CALAM DOMES'!G40</f>
        <v>0</v>
      </c>
      <c r="C8" s="13">
        <f>+IEG!C48+'LIC REM'!G32+'LIC NO REM'!G19+'LIC MATER_PATER'!C41+'VACA DISFRU'!C52+'LIC LUTO'!H36+'CALAM DOMES'!H40</f>
        <v>0</v>
      </c>
      <c r="D8" s="13">
        <f>+IEG!D48+'LIC REM'!H32+'LIC NO REM'!H19+'LIC MATER_PATER'!D41+'VACA DISFRU'!D52+'LIC LUTO'!I36+'CALAM DOMES'!I40</f>
        <v>0</v>
      </c>
      <c r="E8" s="13">
        <f>+IEG!E48+'LIC REM'!I32+'LIC NO REM'!I19+'LIC MATER_PATER'!E41+'VACA DISFRU'!E52+'LIC LUTO'!J36+'CALAM DOMES'!J40</f>
        <v>0</v>
      </c>
      <c r="F8" s="13">
        <f>+IEG!F48+'LIC REM'!J32+'LIC NO REM'!J19+'LIC MATER_PATER'!F41+'VACA DISFRU'!F52+'LIC LUTO'!K36+'CALAM DOMES'!K40</f>
        <v>0</v>
      </c>
      <c r="G8" s="13">
        <f>+IEG!G48+'LIC REM'!K32+'LIC NO REM'!K19+'LIC MATER_PATER'!G41+'VACA DISFRU'!G52+'LIC LUTO'!L36+'CALAM DOMES'!L40</f>
        <v>0</v>
      </c>
      <c r="H8" s="13">
        <f>+IEG!H48+'LIC REM'!L32+'LIC NO REM'!L19+'LIC MATER_PATER'!H41+'VACA DISFRU'!H52+'LIC LUTO'!M36+'CALAM DOMES'!M40</f>
        <v>0</v>
      </c>
      <c r="I8" s="13">
        <f>+IEG!I48+'LIC REM'!M32+'LIC NO REM'!M19+'LIC MATER_PATER'!I41+'VACA DISFRU'!I52+'LIC LUTO'!N36+'CALAM DOMES'!N40</f>
        <v>0</v>
      </c>
      <c r="J8" s="87">
        <f>+SUM(B8:I8)</f>
        <v>0</v>
      </c>
    </row>
    <row r="10" spans="2:10" x14ac:dyDescent="0.25">
      <c r="B10" s="230" t="s">
        <v>48</v>
      </c>
      <c r="C10" s="230"/>
      <c r="D10" s="230"/>
    </row>
    <row r="11" spans="2:10" x14ac:dyDescent="0.25">
      <c r="B11" s="11" t="s">
        <v>99</v>
      </c>
      <c r="C11" s="118" t="s">
        <v>98</v>
      </c>
      <c r="D11" s="11" t="s">
        <v>101</v>
      </c>
    </row>
    <row r="12" spans="2:10" x14ac:dyDescent="0.25">
      <c r="B12" s="18">
        <f>+IEG!B55+'LIC REM'!F39+'LIC NO REM'!F26+'LIC MATER_PATER'!B48+'VACA DISFRU'!B59+'LIC LUTO'!G44+'CALAM DOMES'!G47</f>
        <v>0</v>
      </c>
      <c r="C12" s="18">
        <f>+IEG!C55+'LIC REM'!G39+'LIC NO REM'!G26+'LIC MATER_PATER'!C48+'VACA DISFRU'!C59+'LIC LUTO'!H44+'CALAM DOMES'!H47</f>
        <v>0</v>
      </c>
      <c r="D12" s="18">
        <f>+IEG!D55+'LIC REM'!H39+'LIC NO REM'!H26+'LIC MATER_PATER'!D48+'VACA DISFRU'!D59+'LIC LUTO'!I44+'CALAM DOMES'!I47</f>
        <v>0</v>
      </c>
    </row>
    <row r="34" spans="5:10" x14ac:dyDescent="0.25">
      <c r="E34" s="113"/>
      <c r="F34" s="113"/>
      <c r="G34" s="113"/>
      <c r="H34" s="113"/>
      <c r="I34" s="113"/>
    </row>
    <row r="35" spans="5:10" x14ac:dyDescent="0.25">
      <c r="E35" s="114"/>
      <c r="F35" s="115"/>
      <c r="G35" s="116"/>
      <c r="H35" s="115"/>
      <c r="I35" s="115"/>
    </row>
    <row r="36" spans="5:10" x14ac:dyDescent="0.25">
      <c r="E36" s="117"/>
      <c r="F36" s="117"/>
      <c r="G36" s="117"/>
      <c r="H36" s="117"/>
      <c r="I36" s="117"/>
      <c r="J36" s="87">
        <f>+SUM(B36:I36)</f>
        <v>0</v>
      </c>
    </row>
  </sheetData>
  <mergeCells count="7">
    <mergeCell ref="B10:D10"/>
    <mergeCell ref="B6:I6"/>
    <mergeCell ref="B1:B4"/>
    <mergeCell ref="C1:E1"/>
    <mergeCell ref="H1:H4"/>
    <mergeCell ref="C2:E2"/>
    <mergeCell ref="C3:E4"/>
  </mergeCells>
  <pageMargins left="0.7" right="0.7" top="0.75" bottom="0.75" header="0.3" footer="0.3"/>
  <pageSetup paperSize="9" firstPageNumber="2147483648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B1:R28"/>
  <sheetViews>
    <sheetView zoomScale="80" zoomScaleNormal="80" workbookViewId="0">
      <selection activeCell="N20" sqref="N20"/>
    </sheetView>
  </sheetViews>
  <sheetFormatPr baseColWidth="10" defaultColWidth="11.42578125" defaultRowHeight="15" x14ac:dyDescent="0.25"/>
  <cols>
    <col min="1" max="13" width="13.5703125" style="6" customWidth="1"/>
    <col min="14" max="14" width="15.140625" style="6" customWidth="1"/>
    <col min="15" max="15" width="17.42578125" style="6" customWidth="1"/>
    <col min="16" max="16384" width="11.42578125" style="6"/>
  </cols>
  <sheetData>
    <row r="1" spans="2:18" ht="18" customHeight="1" x14ac:dyDescent="0.25">
      <c r="B1" s="233"/>
      <c r="C1" s="233"/>
      <c r="D1" s="240" t="s">
        <v>140</v>
      </c>
      <c r="E1" s="240"/>
      <c r="F1" s="240"/>
      <c r="G1" s="241"/>
      <c r="H1" s="156" t="s">
        <v>143</v>
      </c>
      <c r="I1" s="156" t="s">
        <v>147</v>
      </c>
      <c r="J1" s="234"/>
      <c r="K1" s="235"/>
    </row>
    <row r="2" spans="2:18" ht="18" customHeight="1" x14ac:dyDescent="0.25">
      <c r="B2" s="233"/>
      <c r="C2" s="233"/>
      <c r="D2" s="242" t="s">
        <v>141</v>
      </c>
      <c r="E2" s="242"/>
      <c r="F2" s="242"/>
      <c r="G2" s="243"/>
      <c r="H2" s="156" t="s">
        <v>144</v>
      </c>
      <c r="I2" s="156">
        <v>0</v>
      </c>
      <c r="J2" s="236"/>
      <c r="K2" s="237"/>
    </row>
    <row r="3" spans="2:18" ht="18" customHeight="1" x14ac:dyDescent="0.25">
      <c r="B3" s="233"/>
      <c r="C3" s="233"/>
      <c r="D3" s="242" t="s">
        <v>148</v>
      </c>
      <c r="E3" s="242"/>
      <c r="F3" s="242"/>
      <c r="G3" s="243"/>
      <c r="H3" s="156" t="s">
        <v>145</v>
      </c>
      <c r="I3" s="157">
        <v>45658</v>
      </c>
      <c r="J3" s="236"/>
      <c r="K3" s="237"/>
    </row>
    <row r="4" spans="2:18" ht="18" customHeight="1" x14ac:dyDescent="0.25">
      <c r="B4" s="233"/>
      <c r="C4" s="233"/>
      <c r="D4" s="244"/>
      <c r="E4" s="244"/>
      <c r="F4" s="244"/>
      <c r="G4" s="245"/>
      <c r="H4" s="156" t="s">
        <v>146</v>
      </c>
      <c r="I4" s="157" t="s">
        <v>150</v>
      </c>
      <c r="J4" s="238"/>
      <c r="K4" s="239"/>
    </row>
    <row r="6" spans="2:18" x14ac:dyDescent="0.25">
      <c r="B6" s="164" t="s">
        <v>31</v>
      </c>
      <c r="C6" s="164" t="s">
        <v>32</v>
      </c>
      <c r="D6" s="164" t="s">
        <v>33</v>
      </c>
      <c r="E6" s="164" t="s">
        <v>34</v>
      </c>
      <c r="F6" s="164" t="s">
        <v>35</v>
      </c>
      <c r="G6" s="164" t="s">
        <v>36</v>
      </c>
      <c r="H6" s="164" t="s">
        <v>41</v>
      </c>
      <c r="I6" s="164" t="s">
        <v>47</v>
      </c>
      <c r="J6" s="164" t="s">
        <v>84</v>
      </c>
      <c r="K6" s="164" t="s">
        <v>83</v>
      </c>
      <c r="L6" s="164" t="s">
        <v>88</v>
      </c>
      <c r="M6" s="164" t="s">
        <v>90</v>
      </c>
    </row>
    <row r="7" spans="2:18" x14ac:dyDescent="0.25"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  <c r="M7" s="17"/>
    </row>
    <row r="10" spans="2:18" x14ac:dyDescent="0.25">
      <c r="J10" s="162"/>
      <c r="K10" s="162"/>
      <c r="L10" s="162"/>
      <c r="M10" s="162"/>
      <c r="N10" s="162"/>
      <c r="O10" s="162"/>
      <c r="P10" s="162"/>
      <c r="Q10" s="162"/>
      <c r="R10" s="162"/>
    </row>
    <row r="11" spans="2:18" x14ac:dyDescent="0.25">
      <c r="J11" s="162"/>
      <c r="K11" s="162"/>
      <c r="L11" s="162"/>
      <c r="M11" s="162"/>
      <c r="N11" s="162"/>
      <c r="O11" s="162"/>
      <c r="P11" s="162"/>
      <c r="Q11" s="162"/>
      <c r="R11" s="162"/>
    </row>
    <row r="12" spans="2:18" x14ac:dyDescent="0.25">
      <c r="J12" s="162"/>
      <c r="K12" s="162"/>
      <c r="L12" s="162"/>
      <c r="M12" s="162"/>
      <c r="N12" s="162"/>
      <c r="O12" s="162"/>
      <c r="P12" s="162"/>
      <c r="Q12" s="162"/>
      <c r="R12" s="162"/>
    </row>
    <row r="13" spans="2:18" x14ac:dyDescent="0.25">
      <c r="J13" s="162"/>
      <c r="K13" s="232"/>
      <c r="L13" s="194"/>
      <c r="M13" s="194"/>
      <c r="N13" s="194"/>
      <c r="O13" s="158"/>
      <c r="P13" s="158"/>
      <c r="Q13" s="232"/>
      <c r="R13" s="162"/>
    </row>
    <row r="14" spans="2:18" x14ac:dyDescent="0.25">
      <c r="J14" s="162"/>
      <c r="K14" s="232"/>
      <c r="L14" s="194"/>
      <c r="M14" s="194"/>
      <c r="N14" s="194"/>
      <c r="O14" s="158"/>
      <c r="P14" s="158"/>
      <c r="Q14" s="232"/>
      <c r="R14" s="162"/>
    </row>
    <row r="15" spans="2:18" x14ac:dyDescent="0.25">
      <c r="J15" s="162"/>
      <c r="K15" s="232"/>
      <c r="L15" s="194"/>
      <c r="M15" s="194"/>
      <c r="N15" s="194"/>
      <c r="O15" s="158"/>
      <c r="P15" s="163"/>
      <c r="Q15" s="232"/>
      <c r="R15" s="162"/>
    </row>
    <row r="16" spans="2:18" x14ac:dyDescent="0.25">
      <c r="J16" s="162"/>
      <c r="K16" s="232"/>
      <c r="L16" s="194"/>
      <c r="M16" s="194"/>
      <c r="N16" s="194"/>
      <c r="O16" s="158"/>
      <c r="P16" s="163"/>
      <c r="Q16" s="232"/>
      <c r="R16" s="162"/>
    </row>
    <row r="27" spans="2:9" ht="29.25" customHeight="1" x14ac:dyDescent="0.25">
      <c r="B27" s="165" t="s">
        <v>25</v>
      </c>
      <c r="C27" s="165" t="s">
        <v>26</v>
      </c>
      <c r="D27" s="165" t="s">
        <v>27</v>
      </c>
      <c r="E27" s="165" t="s">
        <v>86</v>
      </c>
      <c r="F27" s="165" t="s">
        <v>85</v>
      </c>
      <c r="G27" s="165" t="s">
        <v>28</v>
      </c>
      <c r="H27" s="166" t="s">
        <v>29</v>
      </c>
    </row>
    <row r="28" spans="2:9" x14ac:dyDescent="0.25">
      <c r="B28" s="11">
        <f>+'INDIC AUSEN'!E11</f>
        <v>0</v>
      </c>
      <c r="C28" s="11">
        <f>+'INDIC AUSEN'!E12</f>
        <v>0</v>
      </c>
      <c r="D28" s="11">
        <f>+'INDIC AUSEN'!E13</f>
        <v>0</v>
      </c>
      <c r="E28" s="11">
        <f>+'INDIC AUSEN'!E14</f>
        <v>0</v>
      </c>
      <c r="F28" s="11">
        <f>+'INDIC AUSEN'!E15</f>
        <v>0</v>
      </c>
      <c r="G28" s="11">
        <f>+'INDIC AUSEN'!E16</f>
        <v>0</v>
      </c>
      <c r="H28" s="12">
        <f>+'INDIC AUSEN'!E17</f>
        <v>0</v>
      </c>
      <c r="I28" s="21">
        <f>+SUM(B28:H28)</f>
        <v>0</v>
      </c>
    </row>
  </sheetData>
  <mergeCells count="10">
    <mergeCell ref="L13:N13"/>
    <mergeCell ref="Q13:Q16"/>
    <mergeCell ref="L14:N14"/>
    <mergeCell ref="L15:N16"/>
    <mergeCell ref="B1:C4"/>
    <mergeCell ref="J1:K4"/>
    <mergeCell ref="D1:G1"/>
    <mergeCell ref="D2:G2"/>
    <mergeCell ref="D3:G4"/>
    <mergeCell ref="K13:K16"/>
  </mergeCells>
  <phoneticPr fontId="12" type="noConversion"/>
  <pageMargins left="0.7" right="0.7" top="0.75" bottom="0.75" header="0.3" footer="0.3"/>
  <pageSetup paperSize="9" firstPageNumber="21474836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CARGO</vt:lpstr>
      <vt:lpstr>AREA</vt:lpstr>
      <vt:lpstr>SEDE</vt:lpstr>
      <vt:lpstr>IEG</vt:lpstr>
      <vt:lpstr>LIC REM</vt:lpstr>
      <vt:lpstr>LIC NO REM</vt:lpstr>
      <vt:lpstr>LIC MATER_PATER</vt:lpstr>
      <vt:lpstr>VACA DISFRU</vt:lpstr>
      <vt:lpstr>LIC LUTO</vt:lpstr>
      <vt:lpstr>CALAM DOMES</vt:lpstr>
      <vt:lpstr>ROTACIÓN</vt:lpstr>
      <vt:lpstr>INDIC AUSEN</vt:lpstr>
      <vt:lpstr>AUSEN AREA</vt:lpstr>
      <vt:lpstr>COMPORTAMIENTOS INDICADOR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Gobierno</cp:lastModifiedBy>
  <cp:revision>4</cp:revision>
  <dcterms:created xsi:type="dcterms:W3CDTF">2023-05-02T18:24:55Z</dcterms:created>
  <dcterms:modified xsi:type="dcterms:W3CDTF">2025-03-31T14:41:47Z</dcterms:modified>
</cp:coreProperties>
</file>